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showInkAnnotation="0" autoCompressPictures="0"/>
  <mc:AlternateContent xmlns:mc="http://schemas.openxmlformats.org/markup-compatibility/2006">
    <mc:Choice Requires="x15">
      <x15ac:absPath xmlns:x15ac="http://schemas.microsoft.com/office/spreadsheetml/2010/11/ac" url="C:\Users\SPRojas\Documents\2025-2027\OCTUBRE 2025\"/>
    </mc:Choice>
  </mc:AlternateContent>
  <xr:revisionPtr revIDLastSave="0" documentId="8_{AE105FDC-2A4B-4FE6-A25D-69B911B03E7C}" xr6:coauthVersionLast="36" xr6:coauthVersionMax="36" xr10:uidLastSave="{00000000-0000-0000-0000-000000000000}"/>
  <bookViews>
    <workbookView xWindow="-120" yWindow="-120" windowWidth="20730" windowHeight="11040" tabRatio="605" xr2:uid="{00000000-000D-0000-FFFF-FFFF00000000}"/>
  </bookViews>
  <sheets>
    <sheet name="Indicadores de gestión." sheetId="2" r:id="rId1"/>
  </sheets>
  <definedNames>
    <definedName name="_xlnm.Print_Area" localSheetId="0">'Indicadores de gestión.'!$A$1:$U$40</definedName>
  </definedNames>
  <calcPr calcId="191029"/>
</workbook>
</file>

<file path=xl/calcChain.xml><?xml version="1.0" encoding="utf-8"?>
<calcChain xmlns="http://schemas.openxmlformats.org/spreadsheetml/2006/main">
  <c r="O21" i="2" l="1"/>
  <c r="G6" i="2" l="1"/>
  <c r="K6" i="2"/>
  <c r="O6" i="2"/>
  <c r="S6" i="2"/>
  <c r="G7" i="2"/>
  <c r="K7" i="2"/>
  <c r="O7" i="2"/>
  <c r="S7" i="2"/>
  <c r="G8" i="2"/>
  <c r="K8" i="2"/>
  <c r="O8" i="2"/>
  <c r="S8" i="2"/>
  <c r="G9" i="2"/>
  <c r="K9" i="2"/>
  <c r="O9" i="2"/>
  <c r="S9" i="2"/>
  <c r="G10" i="2"/>
  <c r="K10" i="2"/>
  <c r="O10" i="2"/>
  <c r="S10" i="2"/>
  <c r="G11" i="2"/>
  <c r="K11" i="2"/>
  <c r="O11" i="2"/>
  <c r="S11" i="2"/>
  <c r="G12" i="2"/>
  <c r="K12" i="2"/>
  <c r="O12" i="2"/>
  <c r="S12" i="2"/>
  <c r="G13" i="2"/>
  <c r="K13" i="2"/>
  <c r="O13" i="2"/>
  <c r="S13" i="2"/>
  <c r="G14" i="2"/>
  <c r="K14" i="2"/>
  <c r="O14" i="2"/>
  <c r="S14" i="2"/>
  <c r="G15" i="2"/>
  <c r="K15" i="2"/>
  <c r="O15" i="2"/>
  <c r="S15" i="2"/>
  <c r="T15" i="2"/>
  <c r="G16" i="2"/>
  <c r="K16" i="2"/>
  <c r="O16" i="2"/>
  <c r="S16" i="2"/>
  <c r="G17" i="2"/>
  <c r="K17" i="2"/>
  <c r="O17" i="2"/>
  <c r="S17" i="2"/>
  <c r="T17" i="2" s="1"/>
  <c r="G18" i="2"/>
  <c r="K18" i="2"/>
  <c r="O18" i="2"/>
  <c r="S18" i="2"/>
  <c r="G19" i="2"/>
  <c r="K19" i="2"/>
  <c r="O19" i="2"/>
  <c r="S19" i="2"/>
  <c r="G20" i="2"/>
  <c r="K20" i="2"/>
  <c r="O20" i="2"/>
  <c r="S20" i="2"/>
  <c r="T20" i="2" s="1"/>
  <c r="G21" i="2"/>
  <c r="K21" i="2"/>
  <c r="S21" i="2"/>
  <c r="G22" i="2"/>
  <c r="K22" i="2"/>
  <c r="O22" i="2"/>
  <c r="S22" i="2"/>
  <c r="G23" i="2"/>
  <c r="K23" i="2"/>
  <c r="O23" i="2"/>
  <c r="S23" i="2"/>
  <c r="T23" i="2" s="1"/>
  <c r="G24" i="2"/>
  <c r="K24" i="2"/>
  <c r="O24" i="2"/>
  <c r="S24" i="2"/>
  <c r="G25" i="2"/>
  <c r="K25" i="2"/>
  <c r="O25" i="2"/>
  <c r="S25" i="2"/>
  <c r="G26" i="2"/>
  <c r="K26" i="2"/>
  <c r="O26" i="2"/>
  <c r="S26" i="2"/>
  <c r="T26" i="2" s="1"/>
  <c r="G27" i="2"/>
  <c r="K27" i="2"/>
  <c r="O27" i="2"/>
  <c r="S27" i="2"/>
  <c r="G28" i="2"/>
  <c r="K28" i="2"/>
  <c r="O28" i="2"/>
  <c r="S28" i="2"/>
  <c r="G29" i="2"/>
  <c r="K29" i="2"/>
  <c r="O29" i="2"/>
  <c r="S29" i="2"/>
  <c r="G30" i="2"/>
  <c r="K30" i="2"/>
  <c r="O30" i="2"/>
  <c r="S30" i="2"/>
  <c r="G31" i="2"/>
  <c r="K31" i="2"/>
  <c r="O31" i="2"/>
  <c r="S31" i="2"/>
  <c r="G32" i="2"/>
  <c r="K32" i="2"/>
  <c r="O32" i="2"/>
  <c r="S32" i="2"/>
  <c r="G33" i="2"/>
  <c r="K33" i="2"/>
  <c r="O33" i="2"/>
  <c r="S33" i="2"/>
  <c r="T21" i="2" l="1"/>
  <c r="T6" i="2"/>
  <c r="T13" i="2"/>
  <c r="T9" i="2"/>
  <c r="T29" i="2"/>
  <c r="T10" i="2"/>
  <c r="T7" i="2"/>
  <c r="T33" i="2"/>
  <c r="T30" i="2"/>
  <c r="T28" i="2"/>
  <c r="T18" i="2"/>
  <c r="T24" i="2"/>
  <c r="T11" i="2"/>
  <c r="T32" i="2"/>
  <c r="T25" i="2"/>
  <c r="T27" i="2"/>
  <c r="T14" i="2"/>
  <c r="T12" i="2"/>
  <c r="T16" i="2"/>
  <c r="T19" i="2"/>
  <c r="T22" i="2"/>
  <c r="T8" i="2"/>
  <c r="T31" i="2"/>
  <c r="D37" i="2"/>
  <c r="G37" i="2"/>
  <c r="G5" i="2"/>
  <c r="K5" i="2"/>
  <c r="O5" i="2"/>
  <c r="S5" i="2"/>
  <c r="T5" i="2" l="1"/>
</calcChain>
</file>

<file path=xl/sharedStrings.xml><?xml version="1.0" encoding="utf-8"?>
<sst xmlns="http://schemas.openxmlformats.org/spreadsheetml/2006/main" count="105" uniqueCount="93">
  <si>
    <t>I</t>
  </si>
  <si>
    <t>II</t>
  </si>
  <si>
    <t>III</t>
  </si>
  <si>
    <t>1T</t>
  </si>
  <si>
    <t>IV</t>
  </si>
  <si>
    <t>V</t>
  </si>
  <si>
    <t>VI</t>
  </si>
  <si>
    <t>2T</t>
  </si>
  <si>
    <t>VII</t>
  </si>
  <si>
    <t>VIII</t>
  </si>
  <si>
    <t>IX</t>
  </si>
  <si>
    <t>3T</t>
  </si>
  <si>
    <t xml:space="preserve">X </t>
  </si>
  <si>
    <t>XI</t>
  </si>
  <si>
    <t>XII</t>
  </si>
  <si>
    <t>4T</t>
  </si>
  <si>
    <t>E</t>
  </si>
  <si>
    <t>F</t>
  </si>
  <si>
    <t>M</t>
  </si>
  <si>
    <t>A</t>
  </si>
  <si>
    <t>J</t>
  </si>
  <si>
    <t>S</t>
  </si>
  <si>
    <t>O</t>
  </si>
  <si>
    <t>N</t>
  </si>
  <si>
    <t>D</t>
  </si>
  <si>
    <t>ANUAL</t>
  </si>
  <si>
    <t xml:space="preserve">TOTAL </t>
  </si>
  <si>
    <t>ACTIVIDADES TÉCNICAS DESARROLLADAS POR EL DEPARTAMENTO/DISTRITO</t>
  </si>
  <si>
    <t xml:space="preserve">AÑO: </t>
  </si>
  <si>
    <t xml:space="preserve">INFORME DE TALENTO HUMANO Y RECURSOS FINANCIEROS. </t>
  </si>
  <si>
    <t>Vigencia 2025</t>
  </si>
  <si>
    <t>Vigencia 2024</t>
  </si>
  <si>
    <t>Número de planes de mejoramiento con seguimiento y  cerrados en casos de muerte por IRA en niños menores de cinco (5) años</t>
  </si>
  <si>
    <t>Número de planes de mejoramiento con seguimiento y cerrados en casos de muerte por EDA en niños menores de cinco (5) años</t>
  </si>
  <si>
    <t xml:space="preserve">Número de mortalidades en menores de 5 años por IRAG inusitado reportado mensualmente </t>
  </si>
  <si>
    <t>Número de unidades de análisis individuales realizadas en torno a la mortalidad en menores de 5 años por IRAG inusitado mensual</t>
  </si>
  <si>
    <t xml:space="preserve">Estrategia Institucional </t>
  </si>
  <si>
    <t xml:space="preserve">Estrategia comunitaria </t>
  </si>
  <si>
    <t xml:space="preserve">Estrategia Intersectorial </t>
  </si>
  <si>
    <t xml:space="preserve">Otros recursos de cooperación o apoyo internacional para la gestión del programa IRA/EDA </t>
  </si>
  <si>
    <t xml:space="preserve">Nombre del coordinador o referente del programa de IRA/EDA </t>
  </si>
  <si>
    <t xml:space="preserve">Número de trabajadores de la salud capacitados en torno a guías de práctica clínica, protocolos, lineamientos en IRA y otras orientaciones técnicas </t>
  </si>
  <si>
    <t>Número de trabajadores de la salud capacitados en torno a guías de práctica clínica, protocolos, lineamientos en EDA y otras orientaciones técnicas</t>
  </si>
  <si>
    <t>Número de unidades de análisis individuales realizadas en torno a la mortalidad en menores de 5 años por EDA mensual</t>
  </si>
  <si>
    <t>Número de personas sensibilizadas en los entornos de institucional  (hogares protección ICBF, entre otros) en la identificación de los tres mensajes claves</t>
  </si>
  <si>
    <t xml:space="preserve">Observaciones </t>
  </si>
  <si>
    <t>Número de salas ERA que reportaron indicadores de atención y seguimiento</t>
  </si>
  <si>
    <t>Número de casos reportados en menores de 5 años identificados por los Equipos de Atención Primaria en salud con signos de alarma de IRAG remitidos a servicios de urgencias y consulta externa</t>
  </si>
  <si>
    <t xml:space="preserve">Número de gestores comunitarios identificados en el territorio capacitados en los tres mensajes claves del programa </t>
  </si>
  <si>
    <t xml:space="preserve">Número de personas sensibilizadas en los entornos de vida cotidiana en la identificación de los tres mensajes claves en menores de 5 años </t>
  </si>
  <si>
    <t>Número de intervenciones intersectoriales en desarrollo en el territorio para prevenir, manejar y controlar la IRA/EDA</t>
  </si>
  <si>
    <t>Número de planes de articulación intersectoriales formulados o con seguimiento para el abordaje de la IRA/EDA en menores de 5 años</t>
  </si>
  <si>
    <t xml:space="preserve">Recursos asignados de recursos propios, regalías, u otras fuentes para la gestión del programa IRA/EDA </t>
  </si>
  <si>
    <t>Número total de pérsonas vinculadas al programa de IRA/EDA departamental o distrital en la vigencia</t>
  </si>
  <si>
    <r>
      <t xml:space="preserve">NOMBRE DEL DEPARTAMENTO O DISTRITO:                                      FECHA: </t>
    </r>
    <r>
      <rPr>
        <b/>
        <sz val="11"/>
        <color theme="0" tint="-0.14999847407452621"/>
        <rFont val="Arial"/>
        <family val="2"/>
      </rPr>
      <t xml:space="preserve">DD/MM/AA  </t>
    </r>
  </si>
  <si>
    <t>Número de instituciones con las cuales se han articulado estrategias de abordaje de IRA/EDA en menores de 5 años (indique que tipo de instituciones en la casilla de observaciones)</t>
  </si>
  <si>
    <t>Número de unidades de atención integral comunitarias para la atención de IRA/EDA operando en el territorio con sus componentes de atención individual y colectivo (anexar inventario de modalidades comunitarias)</t>
  </si>
  <si>
    <t>Número de unidades con AIEPI comunitario operando en el territorio (anexar inventario de modalidades comunitarias)</t>
  </si>
  <si>
    <t>Número de municipios con análisis y acciones conjuntas entre salud y sectores ambientales o priorizados, dirigidas a disminuir la morbimortalidad por IRA/EDA (indicar cuáles en la casilla de observaciones)</t>
  </si>
  <si>
    <t>Número de municipios en los cuales ha desarrollado encuentros pedagógicos sobre IRA/EDA, con énfasis en la vigilancia comunitaria (indicar cuáles en la casilla de observaciones)</t>
  </si>
  <si>
    <t>Número de IPS que recibieron asesoría y asistencia técnica para el desarrollo de las Unidades de Atención integral Comunitario (indicar cuáles en la casilla de observaciones)</t>
  </si>
  <si>
    <t xml:space="preserve">Número de municipios del territorio con población étnica que implementan la difusión de los tres (3) mensajes de IRA/EDA con adecuación sociocultural (indicar cuáles en la casilla de observaciones)
</t>
  </si>
  <si>
    <t>Número de municipios del territorio con población étnica que implementan procesos de educación y comunicación para la salud en IRA/EDA con adecuación sociocultural (indicar cuáles en la casilla de observaciones)</t>
  </si>
  <si>
    <t>Número de municipios que desarrollan una estrategia de información comunitaria sobre los tres(3) mensajes claves, para la prevención, manejo y control de IRA/EDA en diferentes entornos y grupos poblacionales (indicar cuáles en la casilla de observaciones)</t>
  </si>
  <si>
    <t>Número de EAPB con asistencia técnica y planes de mejormiento, con el respectivo seguimiento en torno a las estratégias de abordaje de IRA/EDA en menores de 5 años (indicar cuáles en la casilla de observaciones)</t>
  </si>
  <si>
    <t>Número de IPS que recibieron capacitación en sala ERA (indicar cuáles en la casilla de observaciones)</t>
  </si>
  <si>
    <t>Número de IPS que recibieron asesoría y asistencia técnica para el desarrollo de las salas  EDA (indicar cuáles en la casilla de observaciones)</t>
  </si>
  <si>
    <t>Número de IPS con evaluación de adherencia a las GPC protocolos y lineamientos en IRA/EDA (indicar cuáles en la casilla de observaciones)</t>
  </si>
  <si>
    <t>Número de IPS que recibieron asesoría y asistencia técnica para el desarrollo de las salas ERA (indicar cuáles en la casilla de observaciones)</t>
  </si>
  <si>
    <t>Número de IPS del territorio capacitadas en Guías de Práctica Clínica (GPC), protocolos y lineamientos en IRA/EDA (indicar cuáles en la casilla de observaciones)</t>
  </si>
  <si>
    <t xml:space="preserve">REPORTE DE INDICADORES PROGRAMÁTICOS DE GESTIÓN
PROGRAMA NACIONAL DE PREVENCIÓN, MANEJO Y CONTROL DE LA IRA/ERA
SUBDIRECCIÓN DE ENFERMEDADES TRANSMISIBLES, GRUPO DE GESTIÓN DE ENFERMEDADES EMERGENTES REEMERGENTES Y DESATENDIDAS. </t>
  </si>
  <si>
    <t>PROVISION DE SERVICIOS</t>
  </si>
  <si>
    <t>DETERMINANTES</t>
  </si>
  <si>
    <t>VIGILANCIA</t>
  </si>
  <si>
    <t>PROVISION DE SERVICIOS/ASEGURAMIENTO</t>
  </si>
  <si>
    <t>PROVISION DE SERVICIOS /ASEGURAMIENTO</t>
  </si>
  <si>
    <t>EQUIPOS BASICOS EXTRAMURALES</t>
  </si>
  <si>
    <t>ASEGURAMIENTO</t>
  </si>
  <si>
    <t>OAC /ENTORNOS</t>
  </si>
  <si>
    <t>ENTORNO HOGAR/COMUNITARIO</t>
  </si>
  <si>
    <t>IGUAL QUE EL ANTERIOR</t>
  </si>
  <si>
    <t>HOGAR- DETERMINANTES UAIC</t>
  </si>
  <si>
    <t>UAIC- DETERMINANTES</t>
  </si>
  <si>
    <t>NO APLICA</t>
  </si>
  <si>
    <t>COMUNITARIO?- EBE</t>
  </si>
  <si>
    <t>ENTORNOS CUIDADORES</t>
  </si>
  <si>
    <t>ENTORNO INSTITUCIONAL- DETERMINANTES</t>
  </si>
  <si>
    <t>POLITICAS</t>
  </si>
  <si>
    <t>VIGILANCIA CALIDAD DEL AIRE- DETERMI NANTES</t>
  </si>
  <si>
    <t>VIGILANCIA COMUNITARIA</t>
  </si>
  <si>
    <t>Entorno Cuidador Comunitario
En el marco del Abordaje Comunitario Rrom Gitano, el equipo del Producto 49 lleva adelante acciones de educación para la salud pública, orientadas a la prevención de enfermedades respiratorias y a la promoción de la salud preventiva. Estas iniciativas buscan mejorar la calidad y las condiciones de vida de la comunidad, así como reducir los riesgos en salud, siempre desde un enfoque que reconoce y valora las características, la diversidad cultural y la cosmovisión del pueblo Rrom.
Durante este trimestre, contamos con la participación activa de 16 personas.</t>
  </si>
  <si>
    <t>Entorno Cuidador Comunitario
Desde la estrategia de Gestores Territoriales, que hace parte del producto Jornadas MAS Bienestar, el Entorno Cuidador Comunitario llevó a cabo acciones de Educación para la salud pública en temas relacionados con los mensajes de IRA (Infecciones Respiratorias Agudas) y EDA (Enfermedades Diarreicas Agudas). Estas actividades incluyeron procesos de educación para la salud pública realizados en el espacio público del Distrito Capital, logrando una participación total de 1.516 personas.</t>
  </si>
  <si>
    <t>Entorno Cuidador Comunitario
Los equipos de Dispositivos Comunitarios y del producto Jornadas MÁS Bienestar, a través de las estrategias Cuidarte y Cuidándonos a través del arte, desarrollaron acciones de sensibilización en salud pública mediante procesos de educación comunitaria. Estas actividades se enfocaron en la divulgación de mensajes clave para la prevención de enfermedades transmisibles, y se llevaron a cabo en diferentes espacios públicos del Distrito Capital, logrando impactar a un total de 2.812 personas.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</si>
</sst>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quot;$&quot;* #,##0_-;_-&quot;$&quot;* &quot;-&quot;_-;_-@_-"/>
  </numFmts>
  <fonts count="31" x14ac:knownFonts="1">
    <font>
      <sz val="10"/>
      <name val="Arial"/>
      <family val="2"/>
    </font>
    <font>
      <sz val="11"/>
      <color indexed="8"/>
      <name val="Calibri"/>
      <family val="2"/>
    </font>
    <font>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b/>
      <sz val="11"/>
      <color indexed="8"/>
      <name val="Calibri"/>
      <family val="2"/>
    </font>
    <font>
      <b/>
      <sz val="18"/>
      <color indexed="56"/>
      <name val="Cambria"/>
      <family val="2"/>
    </font>
    <font>
      <b/>
      <sz val="10"/>
      <name val="Arial"/>
      <family val="2"/>
    </font>
    <font>
      <sz val="10"/>
      <name val="Arial"/>
      <family val="2"/>
    </font>
    <font>
      <sz val="8"/>
      <name val="Arial"/>
      <family val="2"/>
    </font>
    <font>
      <sz val="10"/>
      <name val="Arial"/>
      <family val="2"/>
    </font>
    <font>
      <sz val="11"/>
      <color indexed="17"/>
      <name val="Calibri"/>
      <family val="2"/>
    </font>
    <font>
      <b/>
      <sz val="11"/>
      <color indexed="52"/>
      <name val="Calibri"/>
      <family val="2"/>
    </font>
    <font>
      <b/>
      <sz val="11"/>
      <color indexed="9"/>
      <name val="Calibri"/>
      <family val="2"/>
    </font>
    <font>
      <sz val="11"/>
      <color indexed="10"/>
      <name val="Calibri"/>
      <family val="2"/>
    </font>
    <font>
      <i/>
      <sz val="11"/>
      <color indexed="23"/>
      <name val="Calibri"/>
      <family val="2"/>
    </font>
    <font>
      <b/>
      <sz val="13"/>
      <color indexed="56"/>
      <name val="Calibri"/>
      <family val="2"/>
    </font>
    <font>
      <sz val="10"/>
      <name val="Arial"/>
      <family val="2"/>
    </font>
    <font>
      <b/>
      <sz val="11"/>
      <name val="Arial"/>
      <family val="2"/>
    </font>
    <font>
      <sz val="10"/>
      <color rgb="FF000000"/>
      <name val="Arial"/>
      <family val="2"/>
    </font>
    <font>
      <sz val="10"/>
      <color rgb="FFFF0000"/>
      <name val="Arial"/>
      <family val="2"/>
    </font>
    <font>
      <sz val="10"/>
      <color theme="1"/>
      <name val="Arial"/>
      <family val="2"/>
    </font>
    <font>
      <b/>
      <sz val="11"/>
      <color theme="1"/>
      <name val="Arial"/>
      <family val="2"/>
    </font>
    <font>
      <sz val="14"/>
      <color theme="1"/>
      <name val="Arial"/>
      <family val="2"/>
    </font>
    <font>
      <b/>
      <sz val="10"/>
      <color theme="1"/>
      <name val="Arial"/>
      <family val="2"/>
    </font>
    <font>
      <b/>
      <sz val="18"/>
      <color theme="1"/>
      <name val="Arial"/>
      <family val="2"/>
    </font>
    <font>
      <b/>
      <sz val="11"/>
      <color theme="0" tint="-0.14999847407452621"/>
      <name val="Arial"/>
      <family val="2"/>
    </font>
  </fonts>
  <fills count="4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rgb="FF73B3A9"/>
        <bgColor indexed="64"/>
      </patternFill>
    </fill>
  </fills>
  <borders count="73">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8"/>
      </left>
      <right style="thin">
        <color indexed="8"/>
      </right>
      <top/>
      <bottom style="thin">
        <color indexed="8"/>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auto="1"/>
      </left>
      <right/>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indexed="64"/>
      </left>
      <right style="thin">
        <color auto="1"/>
      </right>
      <top/>
      <bottom style="medium">
        <color indexed="64"/>
      </bottom>
      <diagonal/>
    </border>
    <border>
      <left/>
      <right style="thin">
        <color indexed="64"/>
      </right>
      <top style="thin">
        <color indexed="64"/>
      </top>
      <bottom style="medium">
        <color indexed="64"/>
      </bottom>
      <diagonal/>
    </border>
    <border>
      <left style="thin">
        <color indexed="8"/>
      </left>
      <right style="thin">
        <color indexed="8"/>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auto="1"/>
      </right>
      <top/>
      <bottom style="thin">
        <color auto="1"/>
      </bottom>
      <diagonal/>
    </border>
    <border>
      <left/>
      <right style="thin">
        <color indexed="64"/>
      </right>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style="medium">
        <color indexed="64"/>
      </left>
      <right style="thin">
        <color auto="1"/>
      </right>
      <top style="thin">
        <color indexed="64"/>
      </top>
      <bottom style="thin">
        <color indexed="64"/>
      </bottom>
      <diagonal/>
    </border>
    <border>
      <left style="medium">
        <color indexed="64"/>
      </left>
      <right style="thin">
        <color auto="1"/>
      </right>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bottom style="thin">
        <color auto="1"/>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style="medium">
        <color indexed="64"/>
      </top>
      <bottom style="thin">
        <color indexed="8"/>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0" borderId="2" applyNumberFormat="0" applyFill="0" applyAlignment="0" applyProtection="0"/>
    <xf numFmtId="0" fontId="4" fillId="0" borderId="0" applyNumberFormat="0" applyFill="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0" borderId="0" applyNumberFormat="0" applyBorder="0" applyAlignment="0" applyProtection="0"/>
    <xf numFmtId="0" fontId="5" fillId="7" borderId="1" applyNumberFormat="0" applyAlignment="0" applyProtection="0"/>
    <xf numFmtId="0" fontId="6" fillId="3" borderId="0" applyNumberFormat="0" applyBorder="0" applyAlignment="0" applyProtection="0"/>
    <xf numFmtId="0" fontId="7" fillId="21" borderId="0" applyNumberFormat="0" applyBorder="0" applyAlignment="0" applyProtection="0"/>
    <xf numFmtId="0" fontId="12" fillId="0" borderId="0"/>
    <xf numFmtId="0" fontId="8" fillId="16" borderId="3" applyNumberFormat="0" applyAlignment="0" applyProtection="0"/>
    <xf numFmtId="0" fontId="10" fillId="0" borderId="0" applyNumberFormat="0" applyFill="0" applyBorder="0" applyAlignment="0" applyProtection="0"/>
    <xf numFmtId="0" fontId="9" fillId="0" borderId="4" applyNumberFormat="0" applyFill="0" applyAlignment="0" applyProtection="0"/>
    <xf numFmtId="0" fontId="14" fillId="0" borderId="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2" fillId="34"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15" fillId="26" borderId="0" applyNumberFormat="0" applyBorder="0" applyAlignment="0" applyProtection="0"/>
    <xf numFmtId="0" fontId="16" fillId="38" borderId="1" applyNumberFormat="0" applyAlignment="0" applyProtection="0"/>
    <xf numFmtId="0" fontId="17" fillId="39" borderId="6" applyNumberFormat="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43" borderId="0" applyNumberFormat="0" applyBorder="0" applyAlignment="0" applyProtection="0"/>
    <xf numFmtId="0" fontId="5" fillId="29" borderId="1" applyNumberFormat="0" applyAlignment="0" applyProtection="0"/>
    <xf numFmtId="0" fontId="6" fillId="25" borderId="0" applyNumberFormat="0" applyBorder="0" applyAlignment="0" applyProtection="0"/>
    <xf numFmtId="0" fontId="7" fillId="44" borderId="0" applyNumberFormat="0" applyBorder="0" applyAlignment="0" applyProtection="0"/>
    <xf numFmtId="0" fontId="14" fillId="0" borderId="0"/>
    <xf numFmtId="0" fontId="14" fillId="45" borderId="7" applyNumberFormat="0" applyFont="0" applyAlignment="0" applyProtection="0"/>
    <xf numFmtId="9" fontId="14" fillId="0" borderId="0" applyFont="0" applyFill="0" applyBorder="0" applyAlignment="0" applyProtection="0"/>
    <xf numFmtId="0" fontId="8" fillId="38" borderId="3"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4" fillId="0" borderId="9" applyNumberFormat="0" applyFill="0" applyAlignment="0" applyProtection="0"/>
    <xf numFmtId="0" fontId="21" fillId="0" borderId="0"/>
    <xf numFmtId="0" fontId="16" fillId="38" borderId="10" applyNumberFormat="0" applyAlignment="0" applyProtection="0"/>
    <xf numFmtId="0" fontId="5" fillId="29" borderId="10" applyNumberFormat="0" applyAlignment="0" applyProtection="0"/>
    <xf numFmtId="0" fontId="21" fillId="0" borderId="0"/>
    <xf numFmtId="0" fontId="21" fillId="45" borderId="7" applyNumberFormat="0" applyFont="0" applyAlignment="0" applyProtection="0"/>
    <xf numFmtId="0" fontId="8" fillId="38" borderId="11" applyNumberFormat="0" applyAlignment="0" applyProtection="0"/>
    <xf numFmtId="0" fontId="9" fillId="0" borderId="12" applyNumberFormat="0" applyFill="0" applyAlignment="0" applyProtection="0"/>
    <xf numFmtId="164" fontId="12" fillId="0" borderId="0" applyFont="0" applyFill="0" applyBorder="0" applyAlignment="0" applyProtection="0"/>
  </cellStyleXfs>
  <cellXfs count="154">
    <xf numFmtId="0" fontId="0" fillId="0" borderId="0" xfId="0"/>
    <xf numFmtId="0" fontId="0" fillId="23" borderId="0" xfId="0" applyFill="1"/>
    <xf numFmtId="0" fontId="0" fillId="23" borderId="0" xfId="0" applyFill="1" applyAlignment="1">
      <alignment horizontal="center" vertical="center"/>
    </xf>
    <xf numFmtId="0" fontId="11" fillId="23" borderId="0" xfId="0" applyFont="1" applyFill="1" applyAlignment="1">
      <alignment horizontal="center" vertical="center"/>
    </xf>
    <xf numFmtId="0" fontId="0" fillId="23" borderId="0" xfId="0" applyFill="1" applyAlignment="1">
      <alignment horizontal="left" vertical="center"/>
    </xf>
    <xf numFmtId="0" fontId="0" fillId="22" borderId="0" xfId="0" applyFill="1"/>
    <xf numFmtId="0" fontId="0" fillId="23" borderId="5" xfId="0" applyFill="1" applyBorder="1" applyAlignment="1" applyProtection="1">
      <alignment horizontal="center" vertical="center" wrapText="1"/>
      <protection locked="0"/>
    </xf>
    <xf numFmtId="0" fontId="0" fillId="23" borderId="0" xfId="0" applyFill="1" applyAlignment="1">
      <alignment vertical="center"/>
    </xf>
    <xf numFmtId="0" fontId="24" fillId="23" borderId="0" xfId="0" applyFont="1" applyFill="1" applyAlignment="1">
      <alignment horizontal="center" vertical="center"/>
    </xf>
    <xf numFmtId="0" fontId="11" fillId="23" borderId="0" xfId="0" applyFont="1" applyFill="1" applyAlignment="1">
      <alignment vertical="center"/>
    </xf>
    <xf numFmtId="0" fontId="0" fillId="23" borderId="0" xfId="0" applyFill="1" applyAlignment="1" applyProtection="1">
      <alignment vertical="center"/>
      <protection locked="0"/>
    </xf>
    <xf numFmtId="0" fontId="27" fillId="47" borderId="0" xfId="0" applyFont="1" applyFill="1"/>
    <xf numFmtId="0" fontId="28" fillId="47" borderId="18" xfId="0" applyFont="1" applyFill="1" applyBorder="1" applyAlignment="1" applyProtection="1">
      <alignment horizontal="center" vertical="center" wrapText="1"/>
      <protection locked="0"/>
    </xf>
    <xf numFmtId="0" fontId="28" fillId="47" borderId="19" xfId="0" applyFont="1" applyFill="1" applyBorder="1" applyAlignment="1" applyProtection="1">
      <alignment horizontal="center" vertical="center" wrapText="1"/>
      <protection locked="0"/>
    </xf>
    <xf numFmtId="0" fontId="28" fillId="47" borderId="19"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5" fillId="47" borderId="0" xfId="0" applyFont="1" applyFill="1"/>
    <xf numFmtId="0" fontId="28" fillId="47" borderId="22" xfId="0" applyFont="1" applyFill="1" applyBorder="1" applyAlignment="1">
      <alignment horizontal="center" vertical="center" wrapText="1"/>
    </xf>
    <xf numFmtId="0" fontId="0" fillId="23" borderId="23" xfId="0" applyFill="1" applyBorder="1" applyAlignment="1" applyProtection="1">
      <alignment horizontal="center" vertical="center" wrapText="1"/>
      <protection locked="0"/>
    </xf>
    <xf numFmtId="1" fontId="11" fillId="23" borderId="24" xfId="0" applyNumberFormat="1" applyFont="1" applyFill="1" applyBorder="1" applyAlignment="1">
      <alignment horizontal="center" vertical="center" wrapText="1"/>
    </xf>
    <xf numFmtId="0" fontId="28" fillId="47" borderId="32" xfId="0" applyFont="1" applyFill="1" applyBorder="1" applyAlignment="1" applyProtection="1">
      <alignment horizontal="center" vertical="center" wrapText="1"/>
      <protection locked="0"/>
    </xf>
    <xf numFmtId="0" fontId="28" fillId="47" borderId="33" xfId="0" applyFont="1" applyFill="1" applyBorder="1" applyAlignment="1" applyProtection="1">
      <alignment horizontal="center" vertical="center" wrapText="1"/>
      <protection locked="0"/>
    </xf>
    <xf numFmtId="0" fontId="0" fillId="23" borderId="35" xfId="0" applyFill="1" applyBorder="1" applyAlignment="1" applyProtection="1">
      <alignment horizontal="center" vertical="center" wrapText="1"/>
      <protection locked="0"/>
    </xf>
    <xf numFmtId="0" fontId="0" fillId="23" borderId="21" xfId="0" applyFill="1" applyBorder="1" applyAlignment="1" applyProtection="1">
      <alignment horizontal="center" vertical="center" wrapText="1"/>
      <protection locked="0"/>
    </xf>
    <xf numFmtId="0" fontId="0" fillId="23" borderId="39" xfId="0" applyFill="1" applyBorder="1" applyAlignment="1" applyProtection="1">
      <alignment horizontal="center" vertical="center" wrapText="1"/>
      <protection locked="0"/>
    </xf>
    <xf numFmtId="0" fontId="0" fillId="23" borderId="40" xfId="0" applyFill="1" applyBorder="1" applyAlignment="1" applyProtection="1">
      <alignment horizontal="center" vertical="center" wrapText="1"/>
      <protection locked="0"/>
    </xf>
    <xf numFmtId="0" fontId="28" fillId="47" borderId="38" xfId="0" applyFont="1" applyFill="1" applyBorder="1" applyAlignment="1" applyProtection="1">
      <alignment horizontal="center" vertical="center" wrapText="1"/>
      <protection locked="0"/>
    </xf>
    <xf numFmtId="0" fontId="28" fillId="47" borderId="43" xfId="0" applyFont="1" applyFill="1" applyBorder="1" applyAlignment="1">
      <alignment horizontal="center" vertical="center" wrapText="1"/>
    </xf>
    <xf numFmtId="0" fontId="0" fillId="23" borderId="44" xfId="0" applyFill="1" applyBorder="1" applyAlignment="1" applyProtection="1">
      <alignment horizontal="center" vertical="center" wrapText="1"/>
      <protection locked="0"/>
    </xf>
    <xf numFmtId="0" fontId="0" fillId="23" borderId="45" xfId="0" applyFill="1" applyBorder="1" applyAlignment="1" applyProtection="1">
      <alignment horizontal="center" vertical="center" wrapText="1"/>
      <protection locked="0"/>
    </xf>
    <xf numFmtId="1" fontId="11" fillId="23" borderId="47" xfId="0" applyNumberFormat="1" applyFont="1" applyFill="1" applyBorder="1" applyAlignment="1">
      <alignment horizontal="center" vertical="center" wrapText="1"/>
    </xf>
    <xf numFmtId="0" fontId="0" fillId="23" borderId="18" xfId="0" applyFill="1" applyBorder="1" applyAlignment="1" applyProtection="1">
      <alignment horizontal="center" vertical="center" wrapText="1"/>
      <protection locked="0"/>
    </xf>
    <xf numFmtId="0" fontId="0" fillId="23" borderId="19" xfId="0" applyFill="1" applyBorder="1" applyAlignment="1" applyProtection="1">
      <alignment horizontal="center" vertical="center" wrapText="1"/>
      <protection locked="0"/>
    </xf>
    <xf numFmtId="0" fontId="11" fillId="23" borderId="30" xfId="0" applyFont="1" applyFill="1" applyBorder="1" applyAlignment="1">
      <alignment horizontal="center" vertical="center" wrapText="1"/>
    </xf>
    <xf numFmtId="0" fontId="0" fillId="23" borderId="49" xfId="0" applyFill="1" applyBorder="1" applyAlignment="1" applyProtection="1">
      <alignment horizontal="center" vertical="center" wrapText="1"/>
      <protection locked="0"/>
    </xf>
    <xf numFmtId="0" fontId="11" fillId="23" borderId="24" xfId="0" applyFont="1" applyFill="1" applyBorder="1" applyAlignment="1">
      <alignment horizontal="center" vertical="center" wrapText="1"/>
    </xf>
    <xf numFmtId="0" fontId="0" fillId="23" borderId="37" xfId="0" applyFill="1" applyBorder="1" applyAlignment="1" applyProtection="1">
      <alignment horizontal="center" vertical="center" wrapText="1"/>
      <protection locked="0"/>
    </xf>
    <xf numFmtId="0" fontId="11" fillId="23" borderId="47" xfId="0" applyFont="1" applyFill="1" applyBorder="1" applyAlignment="1">
      <alignment horizontal="center" vertical="center" wrapText="1"/>
    </xf>
    <xf numFmtId="0" fontId="28" fillId="47" borderId="50" xfId="0" applyFont="1" applyFill="1" applyBorder="1" applyAlignment="1">
      <alignment horizontal="center" vertical="center" wrapText="1"/>
    </xf>
    <xf numFmtId="0" fontId="28" fillId="47" borderId="51" xfId="0" applyFont="1" applyFill="1" applyBorder="1" applyAlignment="1" applyProtection="1">
      <alignment horizontal="center" vertical="center" wrapText="1"/>
      <protection locked="0"/>
    </xf>
    <xf numFmtId="0" fontId="0" fillId="23" borderId="28" xfId="0" applyFill="1" applyBorder="1" applyAlignment="1" applyProtection="1">
      <alignment horizontal="center" vertical="center" wrapText="1"/>
      <protection locked="0"/>
    </xf>
    <xf numFmtId="0" fontId="0" fillId="23" borderId="41" xfId="0" applyFill="1" applyBorder="1" applyAlignment="1" applyProtection="1">
      <alignment horizontal="center" vertical="center" wrapText="1"/>
      <protection locked="0"/>
    </xf>
    <xf numFmtId="0" fontId="28" fillId="47" borderId="30" xfId="0" applyFont="1" applyFill="1" applyBorder="1" applyAlignment="1">
      <alignment horizontal="center" vertical="center" wrapText="1"/>
    </xf>
    <xf numFmtId="0" fontId="28" fillId="47" borderId="42" xfId="0" applyFont="1" applyFill="1" applyBorder="1" applyAlignment="1" applyProtection="1">
      <alignment horizontal="center" vertical="center" wrapText="1"/>
      <protection locked="0"/>
    </xf>
    <xf numFmtId="0" fontId="11" fillId="23" borderId="36" xfId="0" applyFont="1" applyFill="1" applyBorder="1" applyAlignment="1">
      <alignment horizontal="center" vertical="center" wrapText="1"/>
    </xf>
    <xf numFmtId="0" fontId="0" fillId="23" borderId="53" xfId="0" applyFill="1" applyBorder="1" applyAlignment="1" applyProtection="1">
      <alignment horizontal="center" vertical="center" wrapText="1"/>
      <protection locked="0"/>
    </xf>
    <xf numFmtId="0" fontId="11" fillId="23" borderId="37" xfId="0" applyFont="1" applyFill="1" applyBorder="1" applyAlignment="1">
      <alignment horizontal="center" vertical="center" wrapText="1"/>
    </xf>
    <xf numFmtId="0" fontId="0" fillId="23" borderId="47" xfId="0" applyFill="1" applyBorder="1" applyAlignment="1" applyProtection="1">
      <alignment horizontal="center" vertical="center" wrapText="1"/>
      <protection locked="0"/>
    </xf>
    <xf numFmtId="0" fontId="0" fillId="23" borderId="54" xfId="0" applyFill="1" applyBorder="1"/>
    <xf numFmtId="0" fontId="0" fillId="23" borderId="55" xfId="0" applyFill="1" applyBorder="1"/>
    <xf numFmtId="1" fontId="11" fillId="23" borderId="53" xfId="0" applyNumberFormat="1" applyFont="1" applyFill="1" applyBorder="1" applyAlignment="1">
      <alignment horizontal="center" vertical="center" wrapText="1"/>
    </xf>
    <xf numFmtId="0" fontId="0" fillId="23" borderId="36" xfId="0" applyFill="1" applyBorder="1" applyAlignment="1" applyProtection="1">
      <alignment horizontal="center" vertical="center" wrapText="1"/>
      <protection locked="0"/>
    </xf>
    <xf numFmtId="0" fontId="11" fillId="23" borderId="53" xfId="0" applyFont="1" applyFill="1" applyBorder="1" applyAlignment="1">
      <alignment horizontal="center" vertical="center" wrapText="1"/>
    </xf>
    <xf numFmtId="0" fontId="0" fillId="23" borderId="56" xfId="0" applyFill="1" applyBorder="1"/>
    <xf numFmtId="0" fontId="0" fillId="23" borderId="62" xfId="0" applyFill="1" applyBorder="1" applyAlignment="1" applyProtection="1">
      <alignment horizontal="center" vertical="center" wrapText="1"/>
      <protection locked="0"/>
    </xf>
    <xf numFmtId="1" fontId="11" fillId="23" borderId="30" xfId="0" applyNumberFormat="1" applyFont="1" applyFill="1" applyBorder="1" applyAlignment="1">
      <alignment horizontal="center" vertical="center" wrapText="1"/>
    </xf>
    <xf numFmtId="0" fontId="0" fillId="23" borderId="43" xfId="0" applyFill="1" applyBorder="1" applyAlignment="1" applyProtection="1">
      <alignment horizontal="center" vertical="center" wrapText="1"/>
      <protection locked="0"/>
    </xf>
    <xf numFmtId="0" fontId="0" fillId="23" borderId="50" xfId="0" applyFill="1" applyBorder="1" applyAlignment="1" applyProtection="1">
      <alignment horizontal="center" vertical="center" wrapText="1"/>
      <protection locked="0"/>
    </xf>
    <xf numFmtId="0" fontId="11" fillId="23" borderId="18" xfId="0" applyFont="1" applyFill="1" applyBorder="1" applyAlignment="1">
      <alignment horizontal="center" vertical="center" wrapText="1"/>
    </xf>
    <xf numFmtId="0" fontId="0" fillId="23" borderId="63" xfId="0" applyFill="1" applyBorder="1" applyAlignment="1" applyProtection="1">
      <alignment horizontal="center" vertical="center" wrapText="1"/>
      <protection locked="0"/>
    </xf>
    <xf numFmtId="0" fontId="0" fillId="23" borderId="30" xfId="0" applyFill="1" applyBorder="1" applyAlignment="1" applyProtection="1">
      <alignment horizontal="center" vertical="center" wrapText="1"/>
      <protection locked="0"/>
    </xf>
    <xf numFmtId="0" fontId="0" fillId="23" borderId="57" xfId="0" applyFill="1" applyBorder="1"/>
    <xf numFmtId="1" fontId="11" fillId="23" borderId="59" xfId="0" applyNumberFormat="1" applyFont="1" applyFill="1" applyBorder="1" applyAlignment="1">
      <alignment horizontal="center" vertical="center" wrapText="1"/>
    </xf>
    <xf numFmtId="0" fontId="11" fillId="23" borderId="59" xfId="0" applyFont="1" applyFill="1" applyBorder="1" applyAlignment="1">
      <alignment horizontal="center" vertical="center" wrapText="1"/>
    </xf>
    <xf numFmtId="0" fontId="0" fillId="23" borderId="66" xfId="0" applyFill="1" applyBorder="1" applyAlignment="1" applyProtection="1">
      <alignment horizontal="center" vertical="center" wrapText="1"/>
      <protection locked="0"/>
    </xf>
    <xf numFmtId="1" fontId="11" fillId="23" borderId="64" xfId="0" applyNumberFormat="1" applyFont="1" applyFill="1" applyBorder="1" applyAlignment="1">
      <alignment horizontal="center" vertical="center" wrapText="1"/>
    </xf>
    <xf numFmtId="0" fontId="0" fillId="23" borderId="65" xfId="0" applyFill="1" applyBorder="1" applyAlignment="1" applyProtection="1">
      <alignment horizontal="center" vertical="center" wrapText="1"/>
      <protection locked="0"/>
    </xf>
    <xf numFmtId="0" fontId="11" fillId="23" borderId="64" xfId="0" applyFont="1" applyFill="1" applyBorder="1" applyAlignment="1">
      <alignment horizontal="center" vertical="center" wrapText="1"/>
    </xf>
    <xf numFmtId="0" fontId="11" fillId="23" borderId="65" xfId="0" applyFont="1" applyFill="1" applyBorder="1" applyAlignment="1">
      <alignment horizontal="center" vertical="center" wrapText="1"/>
    </xf>
    <xf numFmtId="0" fontId="29" fillId="47" borderId="29" xfId="0" applyFont="1" applyFill="1" applyBorder="1"/>
    <xf numFmtId="0" fontId="11" fillId="47" borderId="15" xfId="0" applyFont="1" applyFill="1" applyBorder="1"/>
    <xf numFmtId="0" fontId="11" fillId="47" borderId="67" xfId="0" applyFont="1" applyFill="1" applyBorder="1"/>
    <xf numFmtId="0" fontId="0" fillId="46" borderId="19" xfId="0" applyFill="1" applyBorder="1" applyAlignment="1">
      <alignment vertical="center"/>
    </xf>
    <xf numFmtId="0" fontId="0" fillId="46" borderId="25" xfId="0" applyFill="1" applyBorder="1" applyAlignment="1">
      <alignment vertical="center"/>
    </xf>
    <xf numFmtId="0" fontId="11" fillId="46" borderId="25" xfId="0" applyFont="1" applyFill="1" applyBorder="1" applyAlignment="1">
      <alignment horizontal="right" vertical="center"/>
    </xf>
    <xf numFmtId="0" fontId="0" fillId="46" borderId="25" xfId="0" applyFill="1" applyBorder="1" applyAlignment="1">
      <alignment horizontal="left" vertical="center"/>
    </xf>
    <xf numFmtId="0" fontId="0" fillId="23" borderId="33" xfId="0" applyFill="1" applyBorder="1" applyAlignment="1" applyProtection="1">
      <alignment horizontal="left" vertical="center"/>
      <protection locked="0"/>
    </xf>
    <xf numFmtId="0" fontId="11" fillId="23" borderId="18" xfId="0" applyFont="1" applyFill="1" applyBorder="1" applyAlignment="1">
      <alignment horizontal="center"/>
    </xf>
    <xf numFmtId="0" fontId="11" fillId="23" borderId="48" xfId="0" applyFont="1" applyFill="1" applyBorder="1" applyAlignment="1">
      <alignment horizontal="center"/>
    </xf>
    <xf numFmtId="0" fontId="11" fillId="23" borderId="32" xfId="0" applyFont="1" applyFill="1" applyBorder="1" applyAlignment="1">
      <alignment horizontal="center"/>
    </xf>
    <xf numFmtId="0" fontId="11" fillId="23" borderId="0" xfId="0" applyFont="1" applyFill="1"/>
    <xf numFmtId="0" fontId="23" fillId="0" borderId="30" xfId="0" applyFont="1" applyBorder="1" applyAlignment="1">
      <alignment vertical="center" wrapText="1"/>
    </xf>
    <xf numFmtId="0" fontId="23" fillId="0" borderId="31" xfId="0" applyFont="1" applyBorder="1" applyAlignment="1">
      <alignment vertical="center" wrapText="1"/>
    </xf>
    <xf numFmtId="0" fontId="23" fillId="0" borderId="42" xfId="0" applyFont="1" applyBorder="1" applyAlignment="1">
      <alignment vertical="center" wrapText="1"/>
    </xf>
    <xf numFmtId="0" fontId="23" fillId="0" borderId="64" xfId="0" applyFont="1" applyBorder="1" applyAlignment="1">
      <alignment vertical="center" wrapText="1"/>
    </xf>
    <xf numFmtId="0" fontId="12" fillId="0" borderId="18"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48" xfId="0" applyFont="1" applyBorder="1" applyAlignment="1" applyProtection="1">
      <alignment horizontal="center" vertical="center" wrapText="1"/>
      <protection locked="0"/>
    </xf>
    <xf numFmtId="0" fontId="12" fillId="0" borderId="25" xfId="0" applyFont="1" applyBorder="1" applyAlignment="1" applyProtection="1">
      <alignment horizontal="center" vertical="center" wrapText="1"/>
      <protection locked="0"/>
    </xf>
    <xf numFmtId="0" fontId="12" fillId="0" borderId="32" xfId="0" applyFont="1" applyBorder="1" applyAlignment="1" applyProtection="1">
      <alignment horizontal="center" vertical="center" wrapText="1"/>
      <protection locked="0"/>
    </xf>
    <xf numFmtId="0" fontId="12" fillId="0" borderId="33" xfId="0" applyFont="1" applyBorder="1" applyAlignment="1" applyProtection="1">
      <alignment horizontal="center" vertical="center" wrapText="1"/>
      <protection locked="0"/>
    </xf>
    <xf numFmtId="0" fontId="12" fillId="0" borderId="65" xfId="0" applyFont="1" applyBorder="1" applyAlignment="1" applyProtection="1">
      <alignment horizontal="center" vertical="center" wrapText="1"/>
      <protection locked="0"/>
    </xf>
    <xf numFmtId="0" fontId="12" fillId="0" borderId="66" xfId="0" applyFont="1" applyBorder="1" applyAlignment="1" applyProtection="1">
      <alignment horizontal="center" vertical="center" wrapText="1"/>
      <protection locked="0"/>
    </xf>
    <xf numFmtId="0" fontId="26" fillId="47" borderId="26" xfId="0" applyFont="1" applyFill="1" applyBorder="1" applyAlignment="1" applyProtection="1">
      <alignment horizontal="center" vertical="center" wrapText="1"/>
      <protection locked="0"/>
    </xf>
    <xf numFmtId="0" fontId="28" fillId="47" borderId="26" xfId="0" applyFont="1" applyFill="1" applyBorder="1" applyAlignment="1">
      <alignment horizontal="center" vertical="center" wrapText="1"/>
    </xf>
    <xf numFmtId="0" fontId="28" fillId="47" borderId="27" xfId="0" applyFont="1" applyFill="1" applyBorder="1" applyAlignment="1">
      <alignment horizontal="center" vertical="center" wrapText="1"/>
    </xf>
    <xf numFmtId="0" fontId="23" fillId="0" borderId="69" xfId="0" applyFont="1" applyBorder="1" applyAlignment="1">
      <alignment vertical="center" wrapText="1"/>
    </xf>
    <xf numFmtId="0" fontId="23" fillId="0" borderId="70" xfId="0" applyFont="1" applyBorder="1" applyAlignment="1">
      <alignment vertical="center" wrapText="1"/>
    </xf>
    <xf numFmtId="0" fontId="23" fillId="0" borderId="71" xfId="0" applyFont="1" applyBorder="1" applyAlignment="1">
      <alignment vertical="center" wrapText="1"/>
    </xf>
    <xf numFmtId="0" fontId="23" fillId="0" borderId="72" xfId="0" applyFont="1" applyBorder="1" applyAlignment="1">
      <alignment vertical="center" wrapText="1"/>
    </xf>
    <xf numFmtId="0" fontId="11" fillId="47" borderId="16" xfId="0" applyFont="1" applyFill="1" applyBorder="1"/>
    <xf numFmtId="0" fontId="23" fillId="22" borderId="31" xfId="0" applyFont="1" applyFill="1" applyBorder="1" applyAlignment="1">
      <alignment vertical="center" wrapText="1"/>
    </xf>
    <xf numFmtId="0" fontId="23" fillId="22" borderId="70" xfId="0" applyFont="1" applyFill="1" applyBorder="1" applyAlignment="1">
      <alignment vertical="center" wrapText="1"/>
    </xf>
    <xf numFmtId="0" fontId="12" fillId="22" borderId="48" xfId="0" applyFont="1" applyFill="1" applyBorder="1" applyAlignment="1" applyProtection="1">
      <alignment horizontal="center" vertical="center" wrapText="1"/>
      <protection locked="0"/>
    </xf>
    <xf numFmtId="0" fontId="12" fillId="22" borderId="25" xfId="0" applyFont="1" applyFill="1" applyBorder="1" applyAlignment="1" applyProtection="1">
      <alignment horizontal="center" vertical="center" wrapText="1"/>
      <protection locked="0"/>
    </xf>
    <xf numFmtId="0" fontId="0" fillId="22" borderId="5" xfId="0" applyFill="1" applyBorder="1" applyAlignment="1" applyProtection="1">
      <alignment horizontal="center" vertical="center" wrapText="1"/>
      <protection locked="0"/>
    </xf>
    <xf numFmtId="1" fontId="11" fillId="22" borderId="53" xfId="0" applyNumberFormat="1" applyFont="1" applyFill="1" applyBorder="1" applyAlignment="1">
      <alignment horizontal="center" vertical="center" wrapText="1"/>
    </xf>
    <xf numFmtId="0" fontId="0" fillId="22" borderId="65" xfId="0" applyFill="1" applyBorder="1" applyAlignment="1" applyProtection="1">
      <alignment horizontal="center" vertical="center" wrapText="1"/>
      <protection locked="0"/>
    </xf>
    <xf numFmtId="0" fontId="11" fillId="22" borderId="53" xfId="0" applyFont="1" applyFill="1" applyBorder="1" applyAlignment="1">
      <alignment horizontal="center" vertical="center" wrapText="1"/>
    </xf>
    <xf numFmtId="0" fontId="0" fillId="22" borderId="44" xfId="0" applyFill="1" applyBorder="1" applyAlignment="1" applyProtection="1">
      <alignment horizontal="center" vertical="center" wrapText="1"/>
      <protection locked="0"/>
    </xf>
    <xf numFmtId="0" fontId="0" fillId="22" borderId="28" xfId="0" applyFill="1" applyBorder="1" applyAlignment="1" applyProtection="1">
      <alignment horizontal="center" vertical="center" wrapText="1"/>
      <protection locked="0"/>
    </xf>
    <xf numFmtId="0" fontId="11" fillId="22" borderId="65" xfId="0" applyFont="1" applyFill="1" applyBorder="1" applyAlignment="1">
      <alignment horizontal="center" vertical="center" wrapText="1"/>
    </xf>
    <xf numFmtId="0" fontId="0" fillId="22" borderId="62" xfId="0" applyFill="1" applyBorder="1" applyAlignment="1" applyProtection="1">
      <alignment horizontal="center" vertical="center" wrapText="1"/>
      <protection locked="0"/>
    </xf>
    <xf numFmtId="0" fontId="0" fillId="22" borderId="53" xfId="0" applyFill="1" applyBorder="1" applyAlignment="1" applyProtection="1">
      <alignment horizontal="center" vertical="center" wrapText="1"/>
      <protection locked="0"/>
    </xf>
    <xf numFmtId="0" fontId="11" fillId="22" borderId="36" xfId="0" applyFont="1" applyFill="1" applyBorder="1" applyAlignment="1">
      <alignment horizontal="center" vertical="center" wrapText="1"/>
    </xf>
    <xf numFmtId="0" fontId="0" fillId="22" borderId="36" xfId="0" applyFill="1" applyBorder="1" applyAlignment="1" applyProtection="1">
      <alignment horizontal="center" vertical="center" wrapText="1"/>
      <protection locked="0"/>
    </xf>
    <xf numFmtId="0" fontId="0" fillId="22" borderId="54" xfId="0" applyFill="1" applyBorder="1" applyAlignment="1">
      <alignment vertical="center" wrapText="1"/>
    </xf>
    <xf numFmtId="0" fontId="11" fillId="47" borderId="52" xfId="0" applyFont="1" applyFill="1" applyBorder="1" applyAlignment="1">
      <alignment horizontal="center" vertical="center" textRotation="90"/>
    </xf>
    <xf numFmtId="0" fontId="11" fillId="47" borderId="34" xfId="0" applyFont="1" applyFill="1" applyBorder="1" applyAlignment="1">
      <alignment horizontal="center" vertical="center" textRotation="90"/>
    </xf>
    <xf numFmtId="0" fontId="11" fillId="47" borderId="37" xfId="0" applyFont="1" applyFill="1" applyBorder="1" applyAlignment="1">
      <alignment horizontal="center" vertical="center" textRotation="90"/>
    </xf>
    <xf numFmtId="0" fontId="22" fillId="23" borderId="41" xfId="0" applyFont="1" applyFill="1" applyBorder="1" applyAlignment="1">
      <alignment horizontal="center" vertical="center" wrapText="1"/>
    </xf>
    <xf numFmtId="0" fontId="22" fillId="23" borderId="27" xfId="0" applyFont="1" applyFill="1" applyBorder="1" applyAlignment="1">
      <alignment horizontal="center" vertical="center" wrapText="1"/>
    </xf>
    <xf numFmtId="0" fontId="26" fillId="47" borderId="13" xfId="0" applyFont="1" applyFill="1" applyBorder="1" applyAlignment="1" applyProtection="1">
      <alignment horizontal="center" vertical="center" wrapText="1"/>
      <protection locked="0"/>
    </xf>
    <xf numFmtId="0" fontId="26" fillId="47" borderId="14" xfId="0" applyFont="1" applyFill="1" applyBorder="1" applyAlignment="1" applyProtection="1">
      <alignment horizontal="center" vertical="center" wrapText="1"/>
      <protection locked="0"/>
    </xf>
    <xf numFmtId="0" fontId="28" fillId="47" borderId="13" xfId="0" applyFont="1" applyFill="1" applyBorder="1" applyAlignment="1">
      <alignment horizontal="center" vertical="center" wrapText="1"/>
    </xf>
    <xf numFmtId="0" fontId="28" fillId="47" borderId="14" xfId="0" applyFont="1" applyFill="1" applyBorder="1" applyAlignment="1">
      <alignment horizontal="center" vertical="center" wrapText="1"/>
    </xf>
    <xf numFmtId="0" fontId="28" fillId="47" borderId="58" xfId="0" applyFont="1" applyFill="1" applyBorder="1" applyAlignment="1">
      <alignment horizontal="center" vertical="center" wrapText="1"/>
    </xf>
    <xf numFmtId="0" fontId="28" fillId="47" borderId="22" xfId="0" applyFont="1" applyFill="1" applyBorder="1" applyAlignment="1">
      <alignment horizontal="center" vertical="center" wrapText="1"/>
    </xf>
    <xf numFmtId="0" fontId="26" fillId="47" borderId="13" xfId="0" applyFont="1" applyFill="1" applyBorder="1" applyAlignment="1" applyProtection="1">
      <alignment horizontal="left" vertical="center" wrapText="1"/>
      <protection locked="0"/>
    </xf>
    <xf numFmtId="0" fontId="26" fillId="47" borderId="26" xfId="0" applyFont="1" applyFill="1" applyBorder="1" applyAlignment="1" applyProtection="1">
      <alignment horizontal="left" vertical="center" wrapText="1"/>
      <protection locked="0"/>
    </xf>
    <xf numFmtId="0" fontId="28" fillId="47" borderId="46" xfId="0" applyFont="1" applyFill="1" applyBorder="1" applyAlignment="1">
      <alignment horizontal="center" vertical="center" wrapText="1"/>
    </xf>
    <xf numFmtId="0" fontId="28" fillId="47" borderId="59" xfId="0" applyFont="1" applyFill="1" applyBorder="1" applyAlignment="1">
      <alignment horizontal="center" vertical="center" wrapText="1"/>
    </xf>
    <xf numFmtId="0" fontId="28" fillId="47" borderId="20" xfId="0" applyFont="1" applyFill="1" applyBorder="1" applyAlignment="1">
      <alignment horizontal="center" vertical="center" wrapText="1"/>
    </xf>
    <xf numFmtId="0" fontId="28" fillId="47" borderId="21" xfId="0" applyFont="1" applyFill="1" applyBorder="1" applyAlignment="1">
      <alignment horizontal="center" vertical="center" wrapText="1"/>
    </xf>
    <xf numFmtId="0" fontId="28" fillId="47" borderId="52" xfId="0" applyFont="1" applyFill="1" applyBorder="1" applyAlignment="1">
      <alignment horizontal="center" vertical="center" wrapText="1"/>
    </xf>
    <xf numFmtId="0" fontId="28" fillId="47" borderId="37" xfId="0" applyFont="1" applyFill="1" applyBorder="1" applyAlignment="1">
      <alignment horizontal="center" vertical="center" wrapText="1"/>
    </xf>
    <xf numFmtId="0" fontId="0" fillId="23" borderId="33" xfId="0" applyFill="1" applyBorder="1" applyAlignment="1" applyProtection="1">
      <alignment horizontal="center" vertical="center"/>
      <protection locked="0"/>
    </xf>
    <xf numFmtId="0" fontId="0" fillId="23" borderId="42" xfId="0" applyFill="1" applyBorder="1" applyAlignment="1" applyProtection="1">
      <alignment horizontal="center" vertical="center"/>
      <protection locked="0"/>
    </xf>
    <xf numFmtId="1" fontId="11" fillId="23" borderId="25" xfId="0" applyNumberFormat="1" applyFont="1" applyFill="1" applyBorder="1" applyAlignment="1" applyProtection="1">
      <alignment horizontal="center" vertical="center"/>
      <protection locked="0"/>
    </xf>
    <xf numFmtId="1" fontId="11" fillId="23" borderId="31" xfId="0" applyNumberFormat="1" applyFont="1" applyFill="1" applyBorder="1" applyAlignment="1" applyProtection="1">
      <alignment horizontal="center" vertical="center"/>
      <protection locked="0"/>
    </xf>
    <xf numFmtId="0" fontId="28" fillId="47" borderId="60" xfId="0" applyFont="1" applyFill="1" applyBorder="1" applyAlignment="1">
      <alignment horizontal="center" vertical="center" wrapText="1"/>
    </xf>
    <xf numFmtId="0" fontId="28" fillId="47" borderId="61" xfId="0" applyFont="1" applyFill="1" applyBorder="1" applyAlignment="1">
      <alignment horizontal="center" vertical="center" wrapText="1"/>
    </xf>
    <xf numFmtId="164" fontId="11" fillId="23" borderId="25" xfId="0" applyNumberFormat="1" applyFont="1" applyFill="1" applyBorder="1" applyAlignment="1" applyProtection="1">
      <alignment horizontal="center" vertical="center"/>
      <protection locked="0"/>
    </xf>
    <xf numFmtId="0" fontId="11" fillId="23" borderId="25" xfId="0" applyFont="1" applyFill="1" applyBorder="1" applyAlignment="1" applyProtection="1">
      <alignment horizontal="center" vertical="center"/>
      <protection locked="0"/>
    </xf>
    <xf numFmtId="164" fontId="11" fillId="23" borderId="19" xfId="80" applyFont="1" applyFill="1" applyBorder="1" applyAlignment="1" applyProtection="1">
      <alignment horizontal="center" vertical="center"/>
      <protection locked="0"/>
    </xf>
    <xf numFmtId="164" fontId="11" fillId="23" borderId="30" xfId="80" applyFont="1" applyFill="1" applyBorder="1" applyAlignment="1" applyProtection="1">
      <alignment horizontal="center" vertical="center"/>
      <protection locked="0"/>
    </xf>
    <xf numFmtId="164" fontId="11" fillId="23" borderId="25" xfId="80" applyFont="1" applyFill="1" applyBorder="1" applyAlignment="1" applyProtection="1">
      <alignment horizontal="center" vertical="center"/>
      <protection locked="0"/>
    </xf>
    <xf numFmtId="164" fontId="11" fillId="23" borderId="31" xfId="80" applyFont="1" applyFill="1" applyBorder="1" applyAlignment="1" applyProtection="1">
      <alignment horizontal="center" vertical="center"/>
      <protection locked="0"/>
    </xf>
    <xf numFmtId="0" fontId="11" fillId="23" borderId="31" xfId="0" applyFont="1" applyFill="1" applyBorder="1" applyAlignment="1" applyProtection="1">
      <alignment horizontal="center" vertical="center"/>
      <protection locked="0"/>
    </xf>
    <xf numFmtId="0" fontId="22" fillId="47" borderId="68" xfId="0" applyFont="1" applyFill="1" applyBorder="1" applyAlignment="1">
      <alignment horizontal="center" vertical="center"/>
    </xf>
    <xf numFmtId="0" fontId="22" fillId="47" borderId="16" xfId="0" applyFont="1" applyFill="1" applyBorder="1" applyAlignment="1">
      <alignment horizontal="center" vertical="center"/>
    </xf>
    <xf numFmtId="0" fontId="22" fillId="47" borderId="17" xfId="0" applyFont="1" applyFill="1" applyBorder="1" applyAlignment="1">
      <alignment horizontal="center" vertical="center"/>
    </xf>
    <xf numFmtId="0" fontId="22" fillId="47" borderId="67" xfId="0" applyFont="1" applyFill="1" applyBorder="1" applyAlignment="1">
      <alignment horizontal="center" vertical="center"/>
    </xf>
    <xf numFmtId="0" fontId="0" fillId="23" borderId="0" xfId="0" applyFill="1" applyAlignment="1">
      <alignment horizontal="center" vertical="center"/>
    </xf>
  </cellXfs>
  <cellStyles count="81">
    <cellStyle name="20% - Énfasis1" xfId="1" builtinId="30" customBuiltin="1"/>
    <cellStyle name="20% - Énfasis1 2" xfId="35" xr:uid="{00000000-0005-0000-0000-000001000000}"/>
    <cellStyle name="20% - Énfasis2" xfId="2" builtinId="34" customBuiltin="1"/>
    <cellStyle name="20% - Énfasis2 2" xfId="36" xr:uid="{00000000-0005-0000-0000-000003000000}"/>
    <cellStyle name="20% - Énfasis3" xfId="3" builtinId="38" customBuiltin="1"/>
    <cellStyle name="20% - Énfasis3 2" xfId="37" xr:uid="{00000000-0005-0000-0000-000005000000}"/>
    <cellStyle name="20% - Énfasis4" xfId="4" builtinId="42" customBuiltin="1"/>
    <cellStyle name="20% - Énfasis4 2" xfId="38" xr:uid="{00000000-0005-0000-0000-000007000000}"/>
    <cellStyle name="20% - Énfasis5" xfId="5" builtinId="46" customBuiltin="1"/>
    <cellStyle name="20% - Énfasis5 2" xfId="39" xr:uid="{00000000-0005-0000-0000-000009000000}"/>
    <cellStyle name="20% - Énfasis6" xfId="6" builtinId="50" customBuiltin="1"/>
    <cellStyle name="20% - Énfasis6 2" xfId="40" xr:uid="{00000000-0005-0000-0000-00000B000000}"/>
    <cellStyle name="40% - Énfasis1" xfId="7" builtinId="31" customBuiltin="1"/>
    <cellStyle name="40% - Énfasis1 2" xfId="41" xr:uid="{00000000-0005-0000-0000-00000D000000}"/>
    <cellStyle name="40% - Énfasis2" xfId="8" builtinId="35" customBuiltin="1"/>
    <cellStyle name="40% - Énfasis2 2" xfId="42" xr:uid="{00000000-0005-0000-0000-00000F000000}"/>
    <cellStyle name="40% - Énfasis3" xfId="9" builtinId="39" customBuiltin="1"/>
    <cellStyle name="40% - Énfasis3 2" xfId="43" xr:uid="{00000000-0005-0000-0000-000011000000}"/>
    <cellStyle name="40% - Énfasis4" xfId="10" builtinId="43" customBuiltin="1"/>
    <cellStyle name="40% - Énfasis4 2" xfId="44" xr:uid="{00000000-0005-0000-0000-000013000000}"/>
    <cellStyle name="40% - Énfasis5" xfId="11" builtinId="47" customBuiltin="1"/>
    <cellStyle name="40% - Énfasis5 2" xfId="45" xr:uid="{00000000-0005-0000-0000-000015000000}"/>
    <cellStyle name="40% - Énfasis6" xfId="12" builtinId="51" customBuiltin="1"/>
    <cellStyle name="40% - Énfasis6 2" xfId="46" xr:uid="{00000000-0005-0000-0000-000017000000}"/>
    <cellStyle name="60% - Énfasis1" xfId="13" builtinId="32" customBuiltin="1"/>
    <cellStyle name="60% - Énfasis1 2" xfId="47" xr:uid="{00000000-0005-0000-0000-000019000000}"/>
    <cellStyle name="60% - Énfasis2" xfId="14" builtinId="36" customBuiltin="1"/>
    <cellStyle name="60% - Énfasis2 2" xfId="48" xr:uid="{00000000-0005-0000-0000-00001B000000}"/>
    <cellStyle name="60% - Énfasis3" xfId="15" builtinId="40" customBuiltin="1"/>
    <cellStyle name="60% - Énfasis3 2" xfId="49" xr:uid="{00000000-0005-0000-0000-00001D000000}"/>
    <cellStyle name="60% - Énfasis4" xfId="16" builtinId="44" customBuiltin="1"/>
    <cellStyle name="60% - Énfasis4 2" xfId="50" xr:uid="{00000000-0005-0000-0000-00001F000000}"/>
    <cellStyle name="60% - Énfasis5" xfId="17" builtinId="48" customBuiltin="1"/>
    <cellStyle name="60% - Énfasis5 2" xfId="51" xr:uid="{00000000-0005-0000-0000-000021000000}"/>
    <cellStyle name="60% - Énfasis6" xfId="18" builtinId="52" customBuiltin="1"/>
    <cellStyle name="60% - Énfasis6 2" xfId="52" xr:uid="{00000000-0005-0000-0000-000023000000}"/>
    <cellStyle name="Buena 2" xfId="53" xr:uid="{00000000-0005-0000-0000-000024000000}"/>
    <cellStyle name="Cálculo 2" xfId="54" xr:uid="{00000000-0005-0000-0000-000025000000}"/>
    <cellStyle name="Cálculo 3" xfId="74" xr:uid="{00000000-0005-0000-0000-000026000000}"/>
    <cellStyle name="Celda de comprobación 2" xfId="55" xr:uid="{00000000-0005-0000-0000-000027000000}"/>
    <cellStyle name="Celda vinculada" xfId="19" builtinId="24" customBuiltin="1"/>
    <cellStyle name="Encabezado 4" xfId="20" builtinId="19" customBuiltin="1"/>
    <cellStyle name="Énfasis1" xfId="21" builtinId="29" customBuiltin="1"/>
    <cellStyle name="Énfasis1 2" xfId="56" xr:uid="{00000000-0005-0000-0000-00002B000000}"/>
    <cellStyle name="Énfasis2" xfId="22" builtinId="33" customBuiltin="1"/>
    <cellStyle name="Énfasis2 2" xfId="57" xr:uid="{00000000-0005-0000-0000-00002D000000}"/>
    <cellStyle name="Énfasis3" xfId="23" builtinId="37" customBuiltin="1"/>
    <cellStyle name="Énfasis3 2" xfId="58" xr:uid="{00000000-0005-0000-0000-00002F000000}"/>
    <cellStyle name="Énfasis4" xfId="24" builtinId="41" customBuiltin="1"/>
    <cellStyle name="Énfasis4 2" xfId="59" xr:uid="{00000000-0005-0000-0000-000031000000}"/>
    <cellStyle name="Énfasis5" xfId="25" builtinId="45" customBuiltin="1"/>
    <cellStyle name="Énfasis5 2" xfId="60" xr:uid="{00000000-0005-0000-0000-000033000000}"/>
    <cellStyle name="Énfasis6" xfId="26" builtinId="49" customBuiltin="1"/>
    <cellStyle name="Énfasis6 2" xfId="61" xr:uid="{00000000-0005-0000-0000-000035000000}"/>
    <cellStyle name="Entrada" xfId="27" builtinId="20" customBuiltin="1"/>
    <cellStyle name="Entrada 2" xfId="62" xr:uid="{00000000-0005-0000-0000-000037000000}"/>
    <cellStyle name="Entrada 3" xfId="75" xr:uid="{00000000-0005-0000-0000-000038000000}"/>
    <cellStyle name="Incorrecto" xfId="28" builtinId="27" customBuiltin="1"/>
    <cellStyle name="Incorrecto 2" xfId="63" xr:uid="{00000000-0005-0000-0000-00003A000000}"/>
    <cellStyle name="Moneda [0]" xfId="80" builtinId="7"/>
    <cellStyle name="Neutral" xfId="29" builtinId="28" customBuiltin="1"/>
    <cellStyle name="Neutral 2" xfId="64" xr:uid="{00000000-0005-0000-0000-00003D000000}"/>
    <cellStyle name="Normal" xfId="0" builtinId="0"/>
    <cellStyle name="Normal 2" xfId="34" xr:uid="{00000000-0005-0000-0000-00003F000000}"/>
    <cellStyle name="Normal 3" xfId="30" xr:uid="{00000000-0005-0000-0000-000040000000}"/>
    <cellStyle name="Normal 3 2" xfId="65" xr:uid="{00000000-0005-0000-0000-000041000000}"/>
    <cellStyle name="Normal 3 3" xfId="76" xr:uid="{00000000-0005-0000-0000-000042000000}"/>
    <cellStyle name="Normal 4" xfId="73" xr:uid="{00000000-0005-0000-0000-000043000000}"/>
    <cellStyle name="Notas 2" xfId="66" xr:uid="{00000000-0005-0000-0000-000044000000}"/>
    <cellStyle name="Notas 3" xfId="77" xr:uid="{00000000-0005-0000-0000-000045000000}"/>
    <cellStyle name="Porcentaje 2" xfId="67" xr:uid="{00000000-0005-0000-0000-000046000000}"/>
    <cellStyle name="Salida" xfId="31" builtinId="21" customBuiltin="1"/>
    <cellStyle name="Salida 2" xfId="68" xr:uid="{00000000-0005-0000-0000-000048000000}"/>
    <cellStyle name="Salida 3" xfId="78" xr:uid="{00000000-0005-0000-0000-000049000000}"/>
    <cellStyle name="Texto de advertencia 2" xfId="69" xr:uid="{00000000-0005-0000-0000-00004A000000}"/>
    <cellStyle name="Texto explicativo 2" xfId="70" xr:uid="{00000000-0005-0000-0000-00004B000000}"/>
    <cellStyle name="Título" xfId="32" builtinId="15" customBuiltin="1"/>
    <cellStyle name="Título 2 2" xfId="71" xr:uid="{00000000-0005-0000-0000-00004D000000}"/>
    <cellStyle name="Título 3 2" xfId="72" xr:uid="{00000000-0005-0000-0000-00004E000000}"/>
    <cellStyle name="Total" xfId="33" builtinId="25" customBuiltin="1"/>
    <cellStyle name="Total 2" xfId="79" xr:uid="{00000000-0005-0000-0000-000050000000}"/>
  </cellStyles>
  <dxfs count="0"/>
  <tableStyles count="0" defaultTableStyle="TableStyleMedium2" defaultPivotStyle="PivotStyleLight16"/>
  <colors>
    <mruColors>
      <color rgb="FF73B3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653677</xdr:colOff>
      <xdr:row>0</xdr:row>
      <xdr:rowOff>121398</xdr:rowOff>
    </xdr:from>
    <xdr:to>
      <xdr:col>1</xdr:col>
      <xdr:colOff>1536357</xdr:colOff>
      <xdr:row>0</xdr:row>
      <xdr:rowOff>1055222</xdr:rowOff>
    </xdr:to>
    <xdr:pic>
      <xdr:nvPicPr>
        <xdr:cNvPr id="4" name="Imagen 3" descr="Logo potencia de la vi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6765" y="121398"/>
          <a:ext cx="882680" cy="933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0"/>
  <sheetViews>
    <sheetView tabSelected="1" view="pageBreakPreview" zoomScale="110" zoomScaleNormal="68" zoomScaleSheetLayoutView="110" zoomScalePageLayoutView="112" workbookViewId="0">
      <pane xSplit="2" ySplit="2" topLeftCell="P26" activePane="bottomRight" state="frozen"/>
      <selection pane="topRight" activeCell="B1" sqref="B1"/>
      <selection pane="bottomLeft" activeCell="A3" sqref="A3"/>
      <selection pane="bottomRight" activeCell="U32" sqref="U32"/>
    </sheetView>
  </sheetViews>
  <sheetFormatPr baseColWidth="10" defaultColWidth="11.42578125" defaultRowHeight="12.75" x14ac:dyDescent="0.2"/>
  <cols>
    <col min="1" max="1" width="11.42578125" style="1"/>
    <col min="2" max="2" width="111" style="4" customWidth="1"/>
    <col min="3" max="3" width="32" style="4" customWidth="1"/>
    <col min="4" max="6" width="7.7109375" style="2" customWidth="1"/>
    <col min="7" max="7" width="7.7109375" style="3" customWidth="1"/>
    <col min="8" max="9" width="7.7109375" style="2" customWidth="1"/>
    <col min="10" max="10" width="9.140625" style="2" customWidth="1"/>
    <col min="11" max="11" width="9" style="2" customWidth="1"/>
    <col min="12" max="18" width="7.7109375" style="2" customWidth="1"/>
    <col min="19" max="19" width="8" style="2" customWidth="1"/>
    <col min="20" max="20" width="11.42578125" style="2" customWidth="1"/>
    <col min="21" max="21" width="75.42578125" style="1" customWidth="1"/>
    <col min="22" max="26" width="70.5703125" style="1" customWidth="1"/>
    <col min="27" max="16384" width="11.42578125" style="1"/>
  </cols>
  <sheetData>
    <row r="1" spans="1:21" ht="90.75" customHeight="1" thickBot="1" x14ac:dyDescent="0.25">
      <c r="A1"/>
      <c r="B1" s="120" t="s">
        <v>70</v>
      </c>
      <c r="C1" s="121"/>
      <c r="D1" s="121"/>
      <c r="E1" s="121"/>
      <c r="F1" s="121"/>
      <c r="G1" s="121"/>
      <c r="H1" s="121"/>
      <c r="I1" s="121"/>
      <c r="J1" s="121"/>
      <c r="K1" s="121"/>
      <c r="L1" s="121"/>
      <c r="M1" s="121"/>
      <c r="N1" s="121"/>
      <c r="O1" s="121"/>
      <c r="P1" s="121"/>
      <c r="Q1" s="121"/>
      <c r="R1" s="121"/>
      <c r="S1" s="121"/>
      <c r="T1" s="121"/>
      <c r="U1" s="121"/>
    </row>
    <row r="2" spans="1:21" s="11" customFormat="1" ht="45.75" customHeight="1" thickBot="1" x14ac:dyDescent="0.4">
      <c r="A2" s="122" t="s">
        <v>28</v>
      </c>
      <c r="B2" s="123"/>
      <c r="C2" s="93"/>
      <c r="D2" s="128" t="s">
        <v>54</v>
      </c>
      <c r="E2" s="129"/>
      <c r="F2" s="129"/>
      <c r="G2" s="129"/>
      <c r="H2" s="129"/>
      <c r="I2" s="129"/>
      <c r="J2" s="129"/>
      <c r="K2" s="129"/>
      <c r="L2" s="129"/>
      <c r="M2" s="129"/>
      <c r="N2" s="129"/>
      <c r="O2" s="129"/>
      <c r="P2" s="129"/>
      <c r="Q2" s="129"/>
      <c r="R2" s="129"/>
      <c r="S2" s="129"/>
      <c r="T2" s="129"/>
      <c r="U2" s="69"/>
    </row>
    <row r="3" spans="1:21" s="16" customFormat="1" ht="15" customHeight="1" x14ac:dyDescent="0.2">
      <c r="A3" s="124" t="s">
        <v>27</v>
      </c>
      <c r="B3" s="125"/>
      <c r="C3" s="94"/>
      <c r="D3" s="12" t="s">
        <v>0</v>
      </c>
      <c r="E3" s="13" t="s">
        <v>1</v>
      </c>
      <c r="F3" s="14" t="s">
        <v>2</v>
      </c>
      <c r="G3" s="130" t="s">
        <v>3</v>
      </c>
      <c r="H3" s="27" t="s">
        <v>4</v>
      </c>
      <c r="I3" s="14" t="s">
        <v>5</v>
      </c>
      <c r="J3" s="14" t="s">
        <v>6</v>
      </c>
      <c r="K3" s="132" t="s">
        <v>7</v>
      </c>
      <c r="L3" s="14" t="s">
        <v>8</v>
      </c>
      <c r="M3" s="14" t="s">
        <v>9</v>
      </c>
      <c r="N3" s="38" t="s">
        <v>10</v>
      </c>
      <c r="O3" s="134" t="s">
        <v>11</v>
      </c>
      <c r="P3" s="14" t="s">
        <v>12</v>
      </c>
      <c r="Q3" s="14" t="s">
        <v>13</v>
      </c>
      <c r="R3" s="42" t="s">
        <v>14</v>
      </c>
      <c r="S3" s="134" t="s">
        <v>15</v>
      </c>
      <c r="T3" s="15" t="s">
        <v>25</v>
      </c>
      <c r="U3" s="140" t="s">
        <v>45</v>
      </c>
    </row>
    <row r="4" spans="1:21" s="16" customFormat="1" ht="15" customHeight="1" thickBot="1" x14ac:dyDescent="0.25">
      <c r="A4" s="126"/>
      <c r="B4" s="127"/>
      <c r="C4" s="95"/>
      <c r="D4" s="20" t="s">
        <v>16</v>
      </c>
      <c r="E4" s="21" t="s">
        <v>17</v>
      </c>
      <c r="F4" s="21" t="s">
        <v>18</v>
      </c>
      <c r="G4" s="131"/>
      <c r="H4" s="26" t="s">
        <v>19</v>
      </c>
      <c r="I4" s="21" t="s">
        <v>18</v>
      </c>
      <c r="J4" s="21" t="s">
        <v>20</v>
      </c>
      <c r="K4" s="133"/>
      <c r="L4" s="21" t="s">
        <v>20</v>
      </c>
      <c r="M4" s="21" t="s">
        <v>19</v>
      </c>
      <c r="N4" s="39" t="s">
        <v>21</v>
      </c>
      <c r="O4" s="135"/>
      <c r="P4" s="21" t="s">
        <v>22</v>
      </c>
      <c r="Q4" s="21" t="s">
        <v>23</v>
      </c>
      <c r="R4" s="43" t="s">
        <v>24</v>
      </c>
      <c r="S4" s="135"/>
      <c r="T4" s="17"/>
      <c r="U4" s="141"/>
    </row>
    <row r="5" spans="1:21" s="5" customFormat="1" ht="34.5" customHeight="1" x14ac:dyDescent="0.2">
      <c r="A5" s="117" t="s">
        <v>36</v>
      </c>
      <c r="B5" s="81" t="s">
        <v>69</v>
      </c>
      <c r="C5" s="96" t="s">
        <v>71</v>
      </c>
      <c r="D5" s="85"/>
      <c r="E5" s="86"/>
      <c r="F5" s="32"/>
      <c r="G5" s="55">
        <f t="shared" ref="G5" si="0">D5+E5+F5</f>
        <v>0</v>
      </c>
      <c r="H5" s="31"/>
      <c r="I5" s="32"/>
      <c r="J5" s="32"/>
      <c r="K5" s="33">
        <f t="shared" ref="K5" si="1">(H5+I5+J5)</f>
        <v>0</v>
      </c>
      <c r="L5" s="56"/>
      <c r="M5" s="32"/>
      <c r="N5" s="57"/>
      <c r="O5" s="58">
        <f t="shared" ref="O5" si="2">(L5+M5+N5)</f>
        <v>0</v>
      </c>
      <c r="P5" s="32"/>
      <c r="Q5" s="59"/>
      <c r="R5" s="60"/>
      <c r="S5" s="58">
        <f t="shared" ref="S5" si="3">P5+Q5+R5</f>
        <v>0</v>
      </c>
      <c r="T5" s="55">
        <f>S5+O5+K5+G5</f>
        <v>0</v>
      </c>
      <c r="U5" s="61"/>
    </row>
    <row r="6" spans="1:21" s="5" customFormat="1" ht="34.5" customHeight="1" x14ac:dyDescent="0.2">
      <c r="A6" s="118"/>
      <c r="B6" s="82" t="s">
        <v>67</v>
      </c>
      <c r="C6" s="97" t="s">
        <v>71</v>
      </c>
      <c r="D6" s="87"/>
      <c r="E6" s="88"/>
      <c r="F6" s="6"/>
      <c r="G6" s="50">
        <f t="shared" ref="G6:G33" si="4">D6+E6+F6</f>
        <v>0</v>
      </c>
      <c r="H6" s="51"/>
      <c r="I6" s="6"/>
      <c r="J6" s="6"/>
      <c r="K6" s="52">
        <f t="shared" ref="K6:K33" si="5">(H6+I6+J6)</f>
        <v>0</v>
      </c>
      <c r="L6" s="28"/>
      <c r="M6" s="6"/>
      <c r="N6" s="40"/>
      <c r="O6" s="44">
        <f t="shared" ref="O6:O33" si="6">(L6+M6+N6)</f>
        <v>0</v>
      </c>
      <c r="P6" s="6"/>
      <c r="Q6" s="54"/>
      <c r="R6" s="45"/>
      <c r="S6" s="44">
        <f t="shared" ref="S6:S33" si="7">P6+Q6+R6</f>
        <v>0</v>
      </c>
      <c r="T6" s="50">
        <f t="shared" ref="T6:T33" si="8">S6+O6+K6+G6</f>
        <v>0</v>
      </c>
      <c r="U6" s="48"/>
    </row>
    <row r="7" spans="1:21" s="5" customFormat="1" ht="34.5" customHeight="1" x14ac:dyDescent="0.2">
      <c r="A7" s="118"/>
      <c r="B7" s="82" t="s">
        <v>68</v>
      </c>
      <c r="C7" s="97" t="s">
        <v>72</v>
      </c>
      <c r="D7" s="87"/>
      <c r="E7" s="88"/>
      <c r="F7" s="6"/>
      <c r="G7" s="50">
        <f t="shared" si="4"/>
        <v>0</v>
      </c>
      <c r="H7" s="51"/>
      <c r="I7" s="6"/>
      <c r="J7" s="6"/>
      <c r="K7" s="52">
        <f t="shared" si="5"/>
        <v>0</v>
      </c>
      <c r="L7" s="28"/>
      <c r="M7" s="6"/>
      <c r="N7" s="40"/>
      <c r="O7" s="44">
        <f t="shared" si="6"/>
        <v>0</v>
      </c>
      <c r="P7" s="6"/>
      <c r="Q7" s="54"/>
      <c r="R7" s="45"/>
      <c r="S7" s="44">
        <f t="shared" si="7"/>
        <v>0</v>
      </c>
      <c r="T7" s="50">
        <f t="shared" si="8"/>
        <v>0</v>
      </c>
      <c r="U7" s="48"/>
    </row>
    <row r="8" spans="1:21" s="5" customFormat="1" ht="34.5" customHeight="1" x14ac:dyDescent="0.2">
      <c r="A8" s="118"/>
      <c r="B8" s="82" t="s">
        <v>66</v>
      </c>
      <c r="C8" s="97"/>
      <c r="D8" s="87"/>
      <c r="E8" s="88"/>
      <c r="F8" s="6"/>
      <c r="G8" s="50">
        <f t="shared" si="4"/>
        <v>0</v>
      </c>
      <c r="H8" s="51"/>
      <c r="I8" s="6"/>
      <c r="J8" s="6"/>
      <c r="K8" s="52">
        <f t="shared" si="5"/>
        <v>0</v>
      </c>
      <c r="L8" s="28"/>
      <c r="M8" s="6"/>
      <c r="N8" s="40"/>
      <c r="O8" s="44">
        <f t="shared" si="6"/>
        <v>0</v>
      </c>
      <c r="P8" s="6"/>
      <c r="Q8" s="54"/>
      <c r="R8" s="45"/>
      <c r="S8" s="44">
        <f t="shared" si="7"/>
        <v>0</v>
      </c>
      <c r="T8" s="50">
        <f t="shared" si="8"/>
        <v>0</v>
      </c>
      <c r="U8" s="48"/>
    </row>
    <row r="9" spans="1:21" s="5" customFormat="1" ht="34.5" customHeight="1" x14ac:dyDescent="0.2">
      <c r="A9" s="118"/>
      <c r="B9" s="82" t="s">
        <v>46</v>
      </c>
      <c r="C9" s="97" t="s">
        <v>73</v>
      </c>
      <c r="D9" s="87"/>
      <c r="E9" s="88"/>
      <c r="F9" s="6"/>
      <c r="G9" s="50">
        <f t="shared" si="4"/>
        <v>0</v>
      </c>
      <c r="H9" s="51"/>
      <c r="I9" s="6"/>
      <c r="J9" s="6"/>
      <c r="K9" s="52">
        <f t="shared" si="5"/>
        <v>0</v>
      </c>
      <c r="L9" s="28"/>
      <c r="M9" s="6"/>
      <c r="N9" s="40"/>
      <c r="O9" s="44">
        <f t="shared" si="6"/>
        <v>0</v>
      </c>
      <c r="P9" s="6"/>
      <c r="Q9" s="54"/>
      <c r="R9" s="45"/>
      <c r="S9" s="44">
        <f t="shared" si="7"/>
        <v>0</v>
      </c>
      <c r="T9" s="50">
        <f t="shared" si="8"/>
        <v>0</v>
      </c>
      <c r="U9" s="48"/>
    </row>
    <row r="10" spans="1:21" s="5" customFormat="1" ht="34.5" customHeight="1" x14ac:dyDescent="0.2">
      <c r="A10" s="118"/>
      <c r="B10" s="82" t="s">
        <v>65</v>
      </c>
      <c r="C10" s="97" t="s">
        <v>72</v>
      </c>
      <c r="D10" s="87"/>
      <c r="E10" s="88"/>
      <c r="F10" s="6"/>
      <c r="G10" s="50">
        <f t="shared" si="4"/>
        <v>0</v>
      </c>
      <c r="H10" s="51"/>
      <c r="I10" s="6"/>
      <c r="J10" s="6"/>
      <c r="K10" s="52">
        <f t="shared" si="5"/>
        <v>0</v>
      </c>
      <c r="L10" s="28"/>
      <c r="M10" s="6"/>
      <c r="N10" s="40"/>
      <c r="O10" s="44">
        <f t="shared" si="6"/>
        <v>0</v>
      </c>
      <c r="P10" s="6"/>
      <c r="Q10" s="54"/>
      <c r="R10" s="45"/>
      <c r="S10" s="44">
        <f t="shared" si="7"/>
        <v>0</v>
      </c>
      <c r="T10" s="50">
        <f t="shared" si="8"/>
        <v>0</v>
      </c>
      <c r="U10" s="48"/>
    </row>
    <row r="11" spans="1:21" s="5" customFormat="1" ht="34.5" customHeight="1" x14ac:dyDescent="0.2">
      <c r="A11" s="118"/>
      <c r="B11" s="82" t="s">
        <v>32</v>
      </c>
      <c r="C11" s="97" t="s">
        <v>74</v>
      </c>
      <c r="D11" s="87"/>
      <c r="E11" s="88"/>
      <c r="F11" s="6"/>
      <c r="G11" s="50">
        <f t="shared" si="4"/>
        <v>0</v>
      </c>
      <c r="H11" s="51"/>
      <c r="I11" s="6"/>
      <c r="J11" s="6"/>
      <c r="K11" s="52">
        <f t="shared" si="5"/>
        <v>0</v>
      </c>
      <c r="L11" s="28"/>
      <c r="M11" s="6"/>
      <c r="N11" s="40"/>
      <c r="O11" s="44">
        <f t="shared" si="6"/>
        <v>0</v>
      </c>
      <c r="P11" s="6"/>
      <c r="Q11" s="54"/>
      <c r="R11" s="45"/>
      <c r="S11" s="44">
        <f t="shared" si="7"/>
        <v>0</v>
      </c>
      <c r="T11" s="50">
        <f t="shared" si="8"/>
        <v>0</v>
      </c>
      <c r="U11" s="48"/>
    </row>
    <row r="12" spans="1:21" s="5" customFormat="1" ht="34.5" customHeight="1" x14ac:dyDescent="0.2">
      <c r="A12" s="118"/>
      <c r="B12" s="82" t="s">
        <v>33</v>
      </c>
      <c r="C12" s="97" t="s">
        <v>75</v>
      </c>
      <c r="D12" s="87"/>
      <c r="E12" s="88"/>
      <c r="F12" s="6"/>
      <c r="G12" s="50">
        <f t="shared" si="4"/>
        <v>0</v>
      </c>
      <c r="H12" s="51"/>
      <c r="I12" s="6"/>
      <c r="J12" s="6"/>
      <c r="K12" s="52">
        <f t="shared" si="5"/>
        <v>0</v>
      </c>
      <c r="L12" s="28"/>
      <c r="M12" s="6"/>
      <c r="N12" s="40"/>
      <c r="O12" s="44">
        <f t="shared" si="6"/>
        <v>0</v>
      </c>
      <c r="P12" s="6"/>
      <c r="Q12" s="54"/>
      <c r="R12" s="45"/>
      <c r="S12" s="44">
        <f t="shared" si="7"/>
        <v>0</v>
      </c>
      <c r="T12" s="50">
        <f t="shared" si="8"/>
        <v>0</v>
      </c>
      <c r="U12" s="48"/>
    </row>
    <row r="13" spans="1:21" s="5" customFormat="1" ht="34.5" customHeight="1" x14ac:dyDescent="0.2">
      <c r="A13" s="118"/>
      <c r="B13" s="82" t="s">
        <v>47</v>
      </c>
      <c r="C13" s="97" t="s">
        <v>76</v>
      </c>
      <c r="D13" s="87"/>
      <c r="E13" s="88"/>
      <c r="F13" s="6"/>
      <c r="G13" s="50">
        <f t="shared" si="4"/>
        <v>0</v>
      </c>
      <c r="H13" s="51"/>
      <c r="I13" s="6"/>
      <c r="J13" s="6"/>
      <c r="K13" s="52">
        <f t="shared" si="5"/>
        <v>0</v>
      </c>
      <c r="L13" s="28"/>
      <c r="M13" s="6"/>
      <c r="N13" s="40"/>
      <c r="O13" s="44">
        <f t="shared" si="6"/>
        <v>0</v>
      </c>
      <c r="P13" s="6"/>
      <c r="Q13" s="54"/>
      <c r="R13" s="45"/>
      <c r="S13" s="44">
        <f t="shared" si="7"/>
        <v>0</v>
      </c>
      <c r="T13" s="50">
        <f t="shared" si="8"/>
        <v>0</v>
      </c>
      <c r="U13" s="48"/>
    </row>
    <row r="14" spans="1:21" s="5" customFormat="1" ht="34.5" customHeight="1" x14ac:dyDescent="0.2">
      <c r="A14" s="118"/>
      <c r="B14" s="82" t="s">
        <v>41</v>
      </c>
      <c r="C14" s="97" t="s">
        <v>71</v>
      </c>
      <c r="D14" s="87"/>
      <c r="E14" s="88"/>
      <c r="F14" s="6"/>
      <c r="G14" s="50">
        <f t="shared" si="4"/>
        <v>0</v>
      </c>
      <c r="H14" s="51"/>
      <c r="I14" s="6"/>
      <c r="J14" s="6"/>
      <c r="K14" s="52">
        <f t="shared" si="5"/>
        <v>0</v>
      </c>
      <c r="L14" s="28"/>
      <c r="M14" s="6"/>
      <c r="N14" s="40"/>
      <c r="O14" s="44">
        <f t="shared" si="6"/>
        <v>0</v>
      </c>
      <c r="P14" s="6"/>
      <c r="Q14" s="54"/>
      <c r="R14" s="45"/>
      <c r="S14" s="44">
        <f t="shared" si="7"/>
        <v>0</v>
      </c>
      <c r="T14" s="50">
        <f t="shared" si="8"/>
        <v>0</v>
      </c>
      <c r="U14" s="48"/>
    </row>
    <row r="15" spans="1:21" s="5" customFormat="1" ht="34.5" customHeight="1" x14ac:dyDescent="0.2">
      <c r="A15" s="118"/>
      <c r="B15" s="82" t="s">
        <v>42</v>
      </c>
      <c r="C15" s="97" t="s">
        <v>71</v>
      </c>
      <c r="D15" s="87"/>
      <c r="E15" s="88"/>
      <c r="F15" s="6"/>
      <c r="G15" s="50">
        <f t="shared" si="4"/>
        <v>0</v>
      </c>
      <c r="H15" s="51"/>
      <c r="I15" s="6"/>
      <c r="J15" s="6"/>
      <c r="K15" s="52">
        <f t="shared" si="5"/>
        <v>0</v>
      </c>
      <c r="L15" s="28"/>
      <c r="M15" s="6"/>
      <c r="N15" s="40"/>
      <c r="O15" s="44">
        <f t="shared" si="6"/>
        <v>0</v>
      </c>
      <c r="P15" s="6"/>
      <c r="Q15" s="54"/>
      <c r="R15" s="45"/>
      <c r="S15" s="44">
        <f t="shared" si="7"/>
        <v>0</v>
      </c>
      <c r="T15" s="50">
        <f t="shared" si="8"/>
        <v>0</v>
      </c>
      <c r="U15" s="48"/>
    </row>
    <row r="16" spans="1:21" customFormat="1" ht="34.5" customHeight="1" x14ac:dyDescent="0.2">
      <c r="A16" s="118"/>
      <c r="B16" s="82" t="s">
        <v>34</v>
      </c>
      <c r="C16" s="97" t="s">
        <v>73</v>
      </c>
      <c r="D16" s="87"/>
      <c r="E16" s="88"/>
      <c r="F16" s="6"/>
      <c r="G16" s="50">
        <f t="shared" si="4"/>
        <v>0</v>
      </c>
      <c r="H16" s="51"/>
      <c r="I16" s="6"/>
      <c r="J16" s="6"/>
      <c r="K16" s="52">
        <f t="shared" si="5"/>
        <v>0</v>
      </c>
      <c r="L16" s="28"/>
      <c r="M16" s="6"/>
      <c r="N16" s="40"/>
      <c r="O16" s="44">
        <f t="shared" si="6"/>
        <v>0</v>
      </c>
      <c r="P16" s="6"/>
      <c r="Q16" s="54"/>
      <c r="R16" s="45"/>
      <c r="S16" s="44">
        <f t="shared" si="7"/>
        <v>0</v>
      </c>
      <c r="T16" s="50">
        <f t="shared" si="8"/>
        <v>0</v>
      </c>
      <c r="U16" s="48"/>
    </row>
    <row r="17" spans="1:21" customFormat="1" ht="34.5" customHeight="1" x14ac:dyDescent="0.2">
      <c r="A17" s="118"/>
      <c r="B17" s="82" t="s">
        <v>64</v>
      </c>
      <c r="C17" s="97" t="s">
        <v>77</v>
      </c>
      <c r="D17" s="87"/>
      <c r="E17" s="88"/>
      <c r="F17" s="6"/>
      <c r="G17" s="50">
        <f t="shared" si="4"/>
        <v>0</v>
      </c>
      <c r="H17" s="51"/>
      <c r="I17" s="6"/>
      <c r="J17" s="6"/>
      <c r="K17" s="52">
        <f t="shared" si="5"/>
        <v>0</v>
      </c>
      <c r="L17" s="28"/>
      <c r="M17" s="6"/>
      <c r="N17" s="40"/>
      <c r="O17" s="44">
        <f t="shared" si="6"/>
        <v>0</v>
      </c>
      <c r="P17" s="6"/>
      <c r="Q17" s="54"/>
      <c r="R17" s="45"/>
      <c r="S17" s="44">
        <f t="shared" si="7"/>
        <v>0</v>
      </c>
      <c r="T17" s="50">
        <f t="shared" si="8"/>
        <v>0</v>
      </c>
      <c r="U17" s="48"/>
    </row>
    <row r="18" spans="1:21" s="5" customFormat="1" ht="34.5" customHeight="1" x14ac:dyDescent="0.2">
      <c r="A18" s="118"/>
      <c r="B18" s="82" t="s">
        <v>35</v>
      </c>
      <c r="C18" s="97" t="s">
        <v>73</v>
      </c>
      <c r="D18" s="87"/>
      <c r="E18" s="88"/>
      <c r="F18" s="6"/>
      <c r="G18" s="50">
        <f t="shared" si="4"/>
        <v>0</v>
      </c>
      <c r="H18" s="51"/>
      <c r="I18" s="6"/>
      <c r="J18" s="6"/>
      <c r="K18" s="52">
        <f t="shared" si="5"/>
        <v>0</v>
      </c>
      <c r="L18" s="28"/>
      <c r="M18" s="6"/>
      <c r="N18" s="40"/>
      <c r="O18" s="44">
        <f t="shared" si="6"/>
        <v>0</v>
      </c>
      <c r="P18" s="6"/>
      <c r="Q18" s="54"/>
      <c r="R18" s="45"/>
      <c r="S18" s="44">
        <f t="shared" si="7"/>
        <v>0</v>
      </c>
      <c r="T18" s="50">
        <f t="shared" si="8"/>
        <v>0</v>
      </c>
      <c r="U18" s="48"/>
    </row>
    <row r="19" spans="1:21" s="5" customFormat="1" ht="34.5" customHeight="1" thickBot="1" x14ac:dyDescent="0.25">
      <c r="A19" s="119"/>
      <c r="B19" s="83" t="s">
        <v>43</v>
      </c>
      <c r="C19" s="98" t="s">
        <v>73</v>
      </c>
      <c r="D19" s="89"/>
      <c r="E19" s="90"/>
      <c r="F19" s="23"/>
      <c r="G19" s="62">
        <f t="shared" si="4"/>
        <v>0</v>
      </c>
      <c r="H19" s="36"/>
      <c r="I19" s="23"/>
      <c r="J19" s="23"/>
      <c r="K19" s="63">
        <f t="shared" si="5"/>
        <v>0</v>
      </c>
      <c r="L19" s="29"/>
      <c r="M19" s="23"/>
      <c r="N19" s="41"/>
      <c r="O19" s="46">
        <f t="shared" si="6"/>
        <v>0</v>
      </c>
      <c r="P19" s="23"/>
      <c r="Q19" s="24"/>
      <c r="R19" s="47"/>
      <c r="S19" s="46">
        <f t="shared" si="7"/>
        <v>0</v>
      </c>
      <c r="T19" s="30">
        <f t="shared" si="8"/>
        <v>0</v>
      </c>
      <c r="U19" s="49"/>
    </row>
    <row r="20" spans="1:21" s="5" customFormat="1" ht="34.5" customHeight="1" x14ac:dyDescent="0.2">
      <c r="A20" s="117" t="s">
        <v>37</v>
      </c>
      <c r="B20" s="81" t="s">
        <v>63</v>
      </c>
      <c r="C20" s="96" t="s">
        <v>78</v>
      </c>
      <c r="D20" s="85"/>
      <c r="E20" s="86"/>
      <c r="F20" s="32"/>
      <c r="G20" s="55">
        <f t="shared" si="4"/>
        <v>0</v>
      </c>
      <c r="H20" s="31"/>
      <c r="I20" s="32"/>
      <c r="J20" s="32"/>
      <c r="K20" s="33">
        <f t="shared" si="5"/>
        <v>0</v>
      </c>
      <c r="L20" s="56"/>
      <c r="M20" s="32"/>
      <c r="N20" s="57"/>
      <c r="O20" s="58">
        <f t="shared" si="6"/>
        <v>0</v>
      </c>
      <c r="P20" s="32"/>
      <c r="Q20" s="59"/>
      <c r="R20" s="60"/>
      <c r="S20" s="58">
        <f t="shared" si="7"/>
        <v>0</v>
      </c>
      <c r="T20" s="55">
        <f t="shared" si="8"/>
        <v>0</v>
      </c>
      <c r="U20" s="61"/>
    </row>
    <row r="21" spans="1:21" s="5" customFormat="1" ht="147" customHeight="1" x14ac:dyDescent="0.2">
      <c r="A21" s="118"/>
      <c r="B21" s="101" t="s">
        <v>62</v>
      </c>
      <c r="C21" s="102" t="s">
        <v>79</v>
      </c>
      <c r="D21" s="103"/>
      <c r="E21" s="104"/>
      <c r="F21" s="105">
        <v>17</v>
      </c>
      <c r="G21" s="106">
        <f t="shared" si="4"/>
        <v>17</v>
      </c>
      <c r="H21" s="107">
        <v>0</v>
      </c>
      <c r="I21" s="105">
        <v>35</v>
      </c>
      <c r="J21" s="105">
        <v>6</v>
      </c>
      <c r="K21" s="108">
        <f t="shared" si="5"/>
        <v>41</v>
      </c>
      <c r="L21" s="109">
        <v>9</v>
      </c>
      <c r="M21" s="105">
        <v>4</v>
      </c>
      <c r="N21" s="110">
        <v>3</v>
      </c>
      <c r="O21" s="111">
        <f t="shared" si="6"/>
        <v>16</v>
      </c>
      <c r="P21" s="105"/>
      <c r="Q21" s="112"/>
      <c r="R21" s="113"/>
      <c r="S21" s="114">
        <f t="shared" si="7"/>
        <v>0</v>
      </c>
      <c r="T21" s="106">
        <f t="shared" si="8"/>
        <v>74</v>
      </c>
      <c r="U21" s="116" t="s">
        <v>90</v>
      </c>
    </row>
    <row r="22" spans="1:21" s="5" customFormat="1" ht="34.5" customHeight="1" x14ac:dyDescent="0.2">
      <c r="A22" s="118"/>
      <c r="B22" s="82" t="s">
        <v>61</v>
      </c>
      <c r="C22" s="97" t="s">
        <v>80</v>
      </c>
      <c r="D22" s="87"/>
      <c r="E22" s="88"/>
      <c r="F22" s="6">
        <v>17</v>
      </c>
      <c r="G22" s="50">
        <f t="shared" si="4"/>
        <v>17</v>
      </c>
      <c r="H22" s="51"/>
      <c r="I22" s="6"/>
      <c r="J22" s="6"/>
      <c r="K22" s="52">
        <f t="shared" si="5"/>
        <v>0</v>
      </c>
      <c r="L22" s="28"/>
      <c r="M22" s="6"/>
      <c r="N22" s="40"/>
      <c r="O22" s="44">
        <f t="shared" si="6"/>
        <v>0</v>
      </c>
      <c r="P22" s="6"/>
      <c r="Q22" s="54"/>
      <c r="R22" s="45"/>
      <c r="S22" s="44">
        <f t="shared" si="7"/>
        <v>0</v>
      </c>
      <c r="T22" s="50">
        <f t="shared" si="8"/>
        <v>17</v>
      </c>
      <c r="U22" s="48"/>
    </row>
    <row r="23" spans="1:21" s="5" customFormat="1" ht="34.5" customHeight="1" x14ac:dyDescent="0.2">
      <c r="A23" s="118"/>
      <c r="B23" s="82" t="s">
        <v>60</v>
      </c>
      <c r="C23" s="97" t="s">
        <v>81</v>
      </c>
      <c r="D23" s="87"/>
      <c r="E23" s="88"/>
      <c r="F23" s="6"/>
      <c r="G23" s="50">
        <f t="shared" si="4"/>
        <v>0</v>
      </c>
      <c r="H23" s="51"/>
      <c r="I23" s="6"/>
      <c r="J23" s="6"/>
      <c r="K23" s="52">
        <f t="shared" si="5"/>
        <v>0</v>
      </c>
      <c r="L23" s="28"/>
      <c r="M23" s="6"/>
      <c r="N23" s="40"/>
      <c r="O23" s="44">
        <f t="shared" si="6"/>
        <v>0</v>
      </c>
      <c r="P23" s="6"/>
      <c r="Q23" s="54"/>
      <c r="R23" s="45"/>
      <c r="S23" s="44">
        <f t="shared" si="7"/>
        <v>0</v>
      </c>
      <c r="T23" s="50">
        <f t="shared" si="8"/>
        <v>0</v>
      </c>
      <c r="U23" s="48"/>
    </row>
    <row r="24" spans="1:21" s="5" customFormat="1" ht="34.5" customHeight="1" x14ac:dyDescent="0.2">
      <c r="A24" s="118"/>
      <c r="B24" s="82" t="s">
        <v>56</v>
      </c>
      <c r="C24" s="97" t="s">
        <v>82</v>
      </c>
      <c r="D24" s="87"/>
      <c r="E24" s="88"/>
      <c r="F24" s="6"/>
      <c r="G24" s="50">
        <f t="shared" si="4"/>
        <v>0</v>
      </c>
      <c r="H24" s="51"/>
      <c r="I24" s="6"/>
      <c r="J24" s="6"/>
      <c r="K24" s="52">
        <f t="shared" si="5"/>
        <v>0</v>
      </c>
      <c r="L24" s="28"/>
      <c r="M24" s="6"/>
      <c r="N24" s="40"/>
      <c r="O24" s="44">
        <f t="shared" si="6"/>
        <v>0</v>
      </c>
      <c r="P24" s="6"/>
      <c r="Q24" s="54"/>
      <c r="R24" s="45"/>
      <c r="S24" s="44">
        <f t="shared" si="7"/>
        <v>0</v>
      </c>
      <c r="T24" s="50">
        <f t="shared" si="8"/>
        <v>0</v>
      </c>
      <c r="U24" s="48"/>
    </row>
    <row r="25" spans="1:21" s="5" customFormat="1" ht="34.5" customHeight="1" x14ac:dyDescent="0.2">
      <c r="A25" s="118"/>
      <c r="B25" s="82" t="s">
        <v>57</v>
      </c>
      <c r="C25" s="97" t="s">
        <v>83</v>
      </c>
      <c r="D25" s="87"/>
      <c r="E25" s="88"/>
      <c r="F25" s="6"/>
      <c r="G25" s="50">
        <f t="shared" si="4"/>
        <v>0</v>
      </c>
      <c r="H25" s="51"/>
      <c r="I25" s="6"/>
      <c r="J25" s="6"/>
      <c r="K25" s="52">
        <f t="shared" si="5"/>
        <v>0</v>
      </c>
      <c r="L25" s="28"/>
      <c r="M25" s="6"/>
      <c r="N25" s="40"/>
      <c r="O25" s="44">
        <f t="shared" si="6"/>
        <v>0</v>
      </c>
      <c r="P25" s="6"/>
      <c r="Q25" s="54"/>
      <c r="R25" s="45"/>
      <c r="S25" s="44">
        <f t="shared" si="7"/>
        <v>0</v>
      </c>
      <c r="T25" s="50">
        <f t="shared" si="8"/>
        <v>0</v>
      </c>
      <c r="U25" s="48"/>
    </row>
    <row r="26" spans="1:21" s="5" customFormat="1" ht="34.5" customHeight="1" x14ac:dyDescent="0.2">
      <c r="A26" s="118"/>
      <c r="B26" s="82" t="s">
        <v>59</v>
      </c>
      <c r="C26" s="97" t="s">
        <v>89</v>
      </c>
      <c r="D26" s="87"/>
      <c r="E26" s="88"/>
      <c r="F26" s="6"/>
      <c r="G26" s="50">
        <f t="shared" si="4"/>
        <v>0</v>
      </c>
      <c r="H26" s="51"/>
      <c r="I26" s="6"/>
      <c r="J26" s="6"/>
      <c r="K26" s="52">
        <f t="shared" si="5"/>
        <v>0</v>
      </c>
      <c r="L26" s="28"/>
      <c r="M26" s="6"/>
      <c r="N26" s="40"/>
      <c r="O26" s="44">
        <f t="shared" si="6"/>
        <v>0</v>
      </c>
      <c r="P26" s="6"/>
      <c r="Q26" s="54"/>
      <c r="R26" s="45"/>
      <c r="S26" s="44">
        <f t="shared" si="7"/>
        <v>0</v>
      </c>
      <c r="T26" s="50">
        <f t="shared" si="8"/>
        <v>0</v>
      </c>
      <c r="U26" s="48"/>
    </row>
    <row r="27" spans="1:21" s="5" customFormat="1" ht="109.5" customHeight="1" x14ac:dyDescent="0.2">
      <c r="A27" s="118"/>
      <c r="B27" s="101" t="s">
        <v>48</v>
      </c>
      <c r="C27" s="102" t="s">
        <v>84</v>
      </c>
      <c r="D27" s="103">
        <v>0</v>
      </c>
      <c r="E27" s="104">
        <v>0</v>
      </c>
      <c r="F27" s="105">
        <v>203</v>
      </c>
      <c r="G27" s="106">
        <f t="shared" si="4"/>
        <v>203</v>
      </c>
      <c r="H27" s="115">
        <v>0</v>
      </c>
      <c r="I27" s="105">
        <v>0</v>
      </c>
      <c r="J27" s="105">
        <v>203</v>
      </c>
      <c r="K27" s="108">
        <f t="shared" si="5"/>
        <v>203</v>
      </c>
      <c r="L27" s="109">
        <v>162</v>
      </c>
      <c r="M27" s="105">
        <v>632</v>
      </c>
      <c r="N27" s="110">
        <v>722</v>
      </c>
      <c r="O27" s="114">
        <f t="shared" si="6"/>
        <v>1516</v>
      </c>
      <c r="P27" s="105"/>
      <c r="Q27" s="112"/>
      <c r="R27" s="113"/>
      <c r="S27" s="114">
        <f t="shared" si="7"/>
        <v>0</v>
      </c>
      <c r="T27" s="106">
        <f t="shared" si="8"/>
        <v>1922</v>
      </c>
      <c r="U27" s="116" t="s">
        <v>91</v>
      </c>
    </row>
    <row r="28" spans="1:21" s="5" customFormat="1" ht="141.75" customHeight="1" x14ac:dyDescent="0.2">
      <c r="A28" s="118"/>
      <c r="B28" s="101" t="s">
        <v>49</v>
      </c>
      <c r="C28" s="102" t="s">
        <v>85</v>
      </c>
      <c r="D28" s="103">
        <v>1044</v>
      </c>
      <c r="E28" s="104">
        <v>338</v>
      </c>
      <c r="F28" s="105">
        <v>2341</v>
      </c>
      <c r="G28" s="106">
        <f t="shared" si="4"/>
        <v>3723</v>
      </c>
      <c r="H28" s="115">
        <v>1037</v>
      </c>
      <c r="I28" s="105">
        <v>531</v>
      </c>
      <c r="J28" s="105">
        <v>162</v>
      </c>
      <c r="K28" s="108">
        <f t="shared" si="5"/>
        <v>1730</v>
      </c>
      <c r="L28" s="109"/>
      <c r="M28" s="105"/>
      <c r="N28" s="110">
        <v>2812</v>
      </c>
      <c r="O28" s="114">
        <f t="shared" si="6"/>
        <v>2812</v>
      </c>
      <c r="P28" s="105"/>
      <c r="Q28" s="112"/>
      <c r="R28" s="113"/>
      <c r="S28" s="114">
        <f t="shared" si="7"/>
        <v>0</v>
      </c>
      <c r="T28" s="106">
        <f t="shared" si="8"/>
        <v>8265</v>
      </c>
      <c r="U28" s="116" t="s">
        <v>92</v>
      </c>
    </row>
    <row r="29" spans="1:21" ht="34.5" customHeight="1" thickBot="1" x14ac:dyDescent="0.25">
      <c r="A29" s="119"/>
      <c r="B29" s="83" t="s">
        <v>44</v>
      </c>
      <c r="C29" s="98" t="s">
        <v>86</v>
      </c>
      <c r="D29" s="89"/>
      <c r="E29" s="90"/>
      <c r="F29" s="25"/>
      <c r="G29" s="30">
        <f t="shared" si="4"/>
        <v>0</v>
      </c>
      <c r="H29" s="36"/>
      <c r="I29" s="25"/>
      <c r="J29" s="25"/>
      <c r="K29" s="37">
        <f t="shared" si="5"/>
        <v>0</v>
      </c>
      <c r="L29" s="29"/>
      <c r="M29" s="25"/>
      <c r="N29" s="41"/>
      <c r="O29" s="46">
        <f t="shared" si="6"/>
        <v>0</v>
      </c>
      <c r="P29" s="25"/>
      <c r="Q29" s="24"/>
      <c r="R29" s="47"/>
      <c r="S29" s="46">
        <f t="shared" si="7"/>
        <v>0</v>
      </c>
      <c r="T29" s="30">
        <f t="shared" si="8"/>
        <v>0</v>
      </c>
      <c r="U29" s="49"/>
    </row>
    <row r="30" spans="1:21" ht="34.5" customHeight="1" x14ac:dyDescent="0.2">
      <c r="A30" s="118" t="s">
        <v>38</v>
      </c>
      <c r="B30" s="84" t="s">
        <v>58</v>
      </c>
      <c r="C30" s="99" t="s">
        <v>88</v>
      </c>
      <c r="D30" s="91"/>
      <c r="E30" s="92"/>
      <c r="F30" s="64"/>
      <c r="G30" s="65">
        <f t="shared" si="4"/>
        <v>0</v>
      </c>
      <c r="H30" s="66"/>
      <c r="I30" s="64"/>
      <c r="J30" s="64"/>
      <c r="K30" s="67">
        <f t="shared" si="5"/>
        <v>0</v>
      </c>
      <c r="L30" s="28"/>
      <c r="M30" s="64"/>
      <c r="N30" s="40"/>
      <c r="O30" s="68">
        <f t="shared" si="6"/>
        <v>0</v>
      </c>
      <c r="P30" s="64"/>
      <c r="Q30" s="54"/>
      <c r="R30" s="45"/>
      <c r="S30" s="44">
        <f t="shared" si="7"/>
        <v>0</v>
      </c>
      <c r="T30" s="50">
        <f t="shared" si="8"/>
        <v>0</v>
      </c>
      <c r="U30" s="53"/>
    </row>
    <row r="31" spans="1:21" ht="34.5" customHeight="1" x14ac:dyDescent="0.2">
      <c r="A31" s="118"/>
      <c r="B31" s="82" t="s">
        <v>50</v>
      </c>
      <c r="C31" s="97" t="s">
        <v>87</v>
      </c>
      <c r="D31" s="87"/>
      <c r="E31" s="88"/>
      <c r="F31" s="6"/>
      <c r="G31" s="19">
        <f t="shared" si="4"/>
        <v>0</v>
      </c>
      <c r="H31" s="34"/>
      <c r="I31" s="6"/>
      <c r="J31" s="6"/>
      <c r="K31" s="35">
        <f t="shared" si="5"/>
        <v>0</v>
      </c>
      <c r="L31" s="28"/>
      <c r="M31" s="22"/>
      <c r="N31" s="40"/>
      <c r="O31" s="44">
        <f t="shared" si="6"/>
        <v>0</v>
      </c>
      <c r="P31" s="22"/>
      <c r="Q31" s="18"/>
      <c r="R31" s="45"/>
      <c r="S31" s="44">
        <f t="shared" si="7"/>
        <v>0</v>
      </c>
      <c r="T31" s="50">
        <f t="shared" si="8"/>
        <v>0</v>
      </c>
      <c r="U31" s="48"/>
    </row>
    <row r="32" spans="1:21" ht="34.5" customHeight="1" x14ac:dyDescent="0.2">
      <c r="A32" s="118"/>
      <c r="B32" s="82" t="s">
        <v>55</v>
      </c>
      <c r="C32" s="97" t="s">
        <v>72</v>
      </c>
      <c r="D32" s="87"/>
      <c r="E32" s="88"/>
      <c r="F32" s="6"/>
      <c r="G32" s="19">
        <f t="shared" si="4"/>
        <v>0</v>
      </c>
      <c r="H32" s="34"/>
      <c r="I32" s="6"/>
      <c r="J32" s="6"/>
      <c r="K32" s="35">
        <f t="shared" si="5"/>
        <v>0</v>
      </c>
      <c r="L32" s="28"/>
      <c r="M32" s="22"/>
      <c r="N32" s="40"/>
      <c r="O32" s="44">
        <f t="shared" si="6"/>
        <v>0</v>
      </c>
      <c r="P32" s="22"/>
      <c r="Q32" s="18"/>
      <c r="R32" s="45"/>
      <c r="S32" s="44">
        <f t="shared" si="7"/>
        <v>0</v>
      </c>
      <c r="T32" s="50">
        <f t="shared" si="8"/>
        <v>0</v>
      </c>
      <c r="U32" s="48"/>
    </row>
    <row r="33" spans="1:21" ht="34.5" customHeight="1" thickBot="1" x14ac:dyDescent="0.25">
      <c r="A33" s="119"/>
      <c r="B33" s="83" t="s">
        <v>51</v>
      </c>
      <c r="C33" s="98" t="s">
        <v>72</v>
      </c>
      <c r="D33" s="89"/>
      <c r="E33" s="90"/>
      <c r="F33" s="25"/>
      <c r="G33" s="30">
        <f t="shared" si="4"/>
        <v>0</v>
      </c>
      <c r="H33" s="36"/>
      <c r="I33" s="25"/>
      <c r="J33" s="25"/>
      <c r="K33" s="37">
        <f t="shared" si="5"/>
        <v>0</v>
      </c>
      <c r="L33" s="29"/>
      <c r="M33" s="23"/>
      <c r="N33" s="41"/>
      <c r="O33" s="46">
        <f t="shared" si="6"/>
        <v>0</v>
      </c>
      <c r="P33" s="25"/>
      <c r="Q33" s="24"/>
      <c r="R33" s="47"/>
      <c r="S33" s="46">
        <f t="shared" si="7"/>
        <v>0</v>
      </c>
      <c r="T33" s="30">
        <f t="shared" si="8"/>
        <v>0</v>
      </c>
      <c r="U33" s="49"/>
    </row>
    <row r="34" spans="1:21" ht="15.75" thickBot="1" x14ac:dyDescent="0.25">
      <c r="A34" s="70"/>
      <c r="B34" s="71" t="s">
        <v>29</v>
      </c>
      <c r="C34" s="100"/>
      <c r="D34" s="149" t="s">
        <v>31</v>
      </c>
      <c r="E34" s="150"/>
      <c r="F34" s="152"/>
      <c r="G34" s="149" t="s">
        <v>30</v>
      </c>
      <c r="H34" s="150"/>
      <c r="I34" s="151"/>
      <c r="J34" s="9"/>
      <c r="K34" s="7"/>
      <c r="L34" s="7"/>
      <c r="M34" s="7"/>
      <c r="N34" s="7"/>
      <c r="O34" s="153"/>
      <c r="P34" s="153"/>
      <c r="Q34" s="153"/>
      <c r="R34" s="153"/>
    </row>
    <row r="35" spans="1:21" x14ac:dyDescent="0.2">
      <c r="A35" s="77">
        <v>1</v>
      </c>
      <c r="B35" s="72" t="s">
        <v>52</v>
      </c>
      <c r="C35" s="72"/>
      <c r="D35" s="144">
        <v>0</v>
      </c>
      <c r="E35" s="144"/>
      <c r="F35" s="144"/>
      <c r="G35" s="144">
        <v>0</v>
      </c>
      <c r="H35" s="144"/>
      <c r="I35" s="145"/>
      <c r="J35" s="8"/>
      <c r="K35" s="8"/>
      <c r="L35" s="8"/>
    </row>
    <row r="36" spans="1:21" x14ac:dyDescent="0.2">
      <c r="A36" s="78">
        <v>2</v>
      </c>
      <c r="B36" s="73" t="s">
        <v>39</v>
      </c>
      <c r="C36" s="73"/>
      <c r="D36" s="146">
        <v>0</v>
      </c>
      <c r="E36" s="146"/>
      <c r="F36" s="146"/>
      <c r="G36" s="146">
        <v>0</v>
      </c>
      <c r="H36" s="146"/>
      <c r="I36" s="147"/>
      <c r="J36" s="8"/>
      <c r="K36" s="8"/>
      <c r="L36" s="8"/>
    </row>
    <row r="37" spans="1:21" x14ac:dyDescent="0.2">
      <c r="A37" s="78"/>
      <c r="B37" s="74" t="s">
        <v>26</v>
      </c>
      <c r="C37" s="74"/>
      <c r="D37" s="142">
        <f>SUM(D35:D36)</f>
        <v>0</v>
      </c>
      <c r="E37" s="143"/>
      <c r="F37" s="143"/>
      <c r="G37" s="142">
        <f>SUM(G35:G36)</f>
        <v>0</v>
      </c>
      <c r="H37" s="143"/>
      <c r="I37" s="148"/>
      <c r="J37" s="8"/>
      <c r="K37" s="8"/>
      <c r="L37" s="8"/>
    </row>
    <row r="38" spans="1:21" x14ac:dyDescent="0.2">
      <c r="A38" s="78">
        <v>3</v>
      </c>
      <c r="B38" s="75" t="s">
        <v>53</v>
      </c>
      <c r="C38" s="75"/>
      <c r="D38" s="138"/>
      <c r="E38" s="138"/>
      <c r="F38" s="138"/>
      <c r="G38" s="138"/>
      <c r="H38" s="138"/>
      <c r="I38" s="139"/>
      <c r="J38" s="8"/>
      <c r="K38" s="8"/>
      <c r="L38" s="8"/>
    </row>
    <row r="39" spans="1:21" ht="13.5" thickBot="1" x14ac:dyDescent="0.25">
      <c r="A39" s="79">
        <v>4</v>
      </c>
      <c r="B39" s="76" t="s">
        <v>40</v>
      </c>
      <c r="C39" s="76"/>
      <c r="D39" s="136"/>
      <c r="E39" s="136"/>
      <c r="F39" s="136"/>
      <c r="G39" s="136"/>
      <c r="H39" s="136"/>
      <c r="I39" s="137"/>
      <c r="J39" s="10"/>
    </row>
    <row r="40" spans="1:21" x14ac:dyDescent="0.2">
      <c r="A40" s="80"/>
    </row>
  </sheetData>
  <mergeCells count="24">
    <mergeCell ref="D39:I39"/>
    <mergeCell ref="G38:I38"/>
    <mergeCell ref="D38:F38"/>
    <mergeCell ref="U3:U4"/>
    <mergeCell ref="D37:F37"/>
    <mergeCell ref="G35:I35"/>
    <mergeCell ref="G36:I36"/>
    <mergeCell ref="G37:I37"/>
    <mergeCell ref="G34:I34"/>
    <mergeCell ref="D34:F34"/>
    <mergeCell ref="S3:S4"/>
    <mergeCell ref="O34:R34"/>
    <mergeCell ref="D35:F35"/>
    <mergeCell ref="D36:F36"/>
    <mergeCell ref="A5:A19"/>
    <mergeCell ref="A20:A29"/>
    <mergeCell ref="A30:A33"/>
    <mergeCell ref="B1:U1"/>
    <mergeCell ref="A2:B2"/>
    <mergeCell ref="A3:B4"/>
    <mergeCell ref="D2:T2"/>
    <mergeCell ref="G3:G4"/>
    <mergeCell ref="K3:K4"/>
    <mergeCell ref="O3:O4"/>
  </mergeCells>
  <phoneticPr fontId="13" type="noConversion"/>
  <pageMargins left="0.75" right="0.75" top="1" bottom="1" header="0" footer="0"/>
  <pageSetup scale="10"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A3B38C8E-E72A-454A-9E12-E930EB21230C}"/>
</file>

<file path=customXml/itemProps2.xml><?xml version="1.0" encoding="utf-8"?>
<ds:datastoreItem xmlns:ds="http://schemas.openxmlformats.org/officeDocument/2006/customXml" ds:itemID="{456CDA17-3109-43BA-8C40-7F0D9F2E31F6}"/>
</file>

<file path=customXml/itemProps3.xml><?xml version="1.0" encoding="utf-8"?>
<ds:datastoreItem xmlns:ds="http://schemas.openxmlformats.org/officeDocument/2006/customXml" ds:itemID="{2974D533-B555-4A00-9E4D-FEAD028946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Indicadores de gestión.</vt:lpstr>
      <vt:lpstr>'Indicadores de gestión.'!Área_de_impresión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nips</dc:creator>
  <cp:lastModifiedBy>Sandra Patricia, Rojas Avila</cp:lastModifiedBy>
  <dcterms:created xsi:type="dcterms:W3CDTF">2013-06-12T18:18:46Z</dcterms:created>
  <dcterms:modified xsi:type="dcterms:W3CDTF">2025-10-15T21:18:52Z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